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filterPrivacy="1" defaultThemeVersion="124226"/>
  <bookViews>
    <workbookView xWindow="0" yWindow="0" windowWidth="2160" windowHeight="0" tabRatio="723" activeTab="1"/>
  </bookViews>
  <sheets>
    <sheet name="DI PD" sheetId="8" r:id="rId1"/>
    <sheet name="4.1-4.2" sheetId="5" r:id="rId2"/>
    <sheet name="Ringk" sheetId="2" r:id="rId3"/>
    <sheet name="SDD" sheetId="13" r:id="rId4"/>
    <sheet name="Pagu SKPD" sheetId="3" r:id="rId5"/>
    <sheet name="Penyampaian Pagu" sheetId="1" r:id="rId6"/>
    <sheet name="DAK" sheetId="9" r:id="rId7"/>
    <sheet name="Prioritas Nasional" sheetId="4" r:id="rId8"/>
    <sheet name="3.2" sheetId="7" r:id="rId9"/>
  </sheets>
  <externalReferences>
    <externalReference r:id="rId10"/>
    <externalReference r:id="rId11"/>
    <externalReference r:id="rId12"/>
  </externalReferences>
  <definedNames>
    <definedName name="a" localSheetId="8">#REF!</definedName>
    <definedName name="a" localSheetId="6">#REF!</definedName>
    <definedName name="a" localSheetId="0">#REF!</definedName>
    <definedName name="a" localSheetId="4">#REF!</definedName>
    <definedName name="a" localSheetId="2">#REF!</definedName>
    <definedName name="a">#REF!</definedName>
    <definedName name="Pendampingan_kelompok_usaha_perhutanan_rakyat" localSheetId="8">#REF!</definedName>
    <definedName name="Pendampingan_kelompok_usaha_perhutanan_rakyat" localSheetId="6">#REF!</definedName>
    <definedName name="Pendampingan_kelompok_usaha_perhutanan_rakyat" localSheetId="0">#REF!</definedName>
    <definedName name="Pendampingan_kelompok_usaha_perhutanan_rakyat" localSheetId="4">#REF!</definedName>
    <definedName name="Pendampingan_kelompok_usaha_perhutanan_rakyat" localSheetId="2">#REF!</definedName>
    <definedName name="Pendampingan_kelompok_usaha_perhutanan_rakyat">#REF!</definedName>
    <definedName name="_xlnm.Print_Area" localSheetId="8">'3.2'!$A$1:$F$2028</definedName>
    <definedName name="_xlnm.Print_Area" localSheetId="0">'DI PD'!$A$1:$K$35</definedName>
    <definedName name="_xlnm.Print_Area" localSheetId="4">'Pagu SKPD'!$A$1:$E$68</definedName>
    <definedName name="_xlnm.Print_Area" localSheetId="7">'Prioritas Nasional'!$E$26:$H$40</definedName>
    <definedName name="_xlnm.Print_Area" localSheetId="2">Ringk!$A$1:$I$38</definedName>
    <definedName name="_xlnm.Print_Titles" localSheetId="1">'4.1-4.2'!$9:$10</definedName>
    <definedName name="_xlnm.Print_Titles" localSheetId="6">DAK!$5:$7</definedName>
    <definedName name="_xlnm.Print_Titles" localSheetId="4">'Pagu SKPD'!$3:$5</definedName>
    <definedName name="_xlnm.Print_Titles" localSheetId="3">SDD!$1:$3</definedName>
    <definedName name="YZZ53" localSheetId="8">[1]Ref!#REF!</definedName>
    <definedName name="YZZ53" localSheetId="0">[1]Ref!#REF!</definedName>
    <definedName name="YZZ53">[1]Ref!#REF!</definedName>
    <definedName name="Zac43" localSheetId="8">[1]Ref!#REF!</definedName>
    <definedName name="Zac43" localSheetId="0">[1]Ref!#REF!</definedName>
    <definedName name="Zac43">[1]Ref!#REF!</definedName>
    <definedName name="Zyy43" localSheetId="8">[1]Ref!#REF!</definedName>
    <definedName name="Zyy43" localSheetId="0">[1]Ref!#REF!</definedName>
    <definedName name="Zyy43">[1]Ref!#REF!</definedName>
    <definedName name="ZZa43" localSheetId="8">[1]Ref!#REF!</definedName>
    <definedName name="ZZa43" localSheetId="0">[1]Ref!#REF!</definedName>
    <definedName name="ZZa43">[1]Ref!#REF!</definedName>
    <definedName name="zzz4" localSheetId="8">[1]Ref!#REF!</definedName>
    <definedName name="zzz4" localSheetId="0">[1]Ref!#REF!</definedName>
    <definedName name="zzz4">[1]Ref!#REF!</definedName>
    <definedName name="ZZz43" localSheetId="8">[1]Ref!#REF!</definedName>
    <definedName name="ZZz43" localSheetId="0">[1]Ref!#REF!</definedName>
    <definedName name="ZZz43">[1]Ref!#REF!</definedName>
  </definedNames>
  <calcPr calcId="162913"/>
</workbook>
</file>

<file path=xl/calcChain.xml><?xml version="1.0" encoding="utf-8"?>
<calcChain xmlns="http://schemas.openxmlformats.org/spreadsheetml/2006/main">
  <c r="E68" i="13" l="1"/>
  <c r="E11" i="13"/>
  <c r="F34" i="13"/>
  <c r="G11" i="13"/>
  <c r="G67" i="13"/>
  <c r="G31" i="13"/>
  <c r="G4" i="13"/>
  <c r="E54" i="9"/>
  <c r="F54" i="9"/>
  <c r="F49" i="9"/>
  <c r="F48" i="9" s="1"/>
  <c r="G48" i="9" s="1"/>
  <c r="E48" i="9"/>
  <c r="D48" i="9"/>
  <c r="E45" i="9"/>
  <c r="F46" i="9"/>
  <c r="E22" i="9"/>
  <c r="I20" i="9" l="1"/>
  <c r="I33" i="9"/>
  <c r="E33" i="9" s="1"/>
  <c r="G67" i="2" l="1"/>
  <c r="G43" i="2"/>
  <c r="G40" i="2" l="1"/>
  <c r="H40" i="2" l="1"/>
  <c r="H66" i="2"/>
  <c r="G61" i="2"/>
  <c r="H61" i="2" s="1"/>
  <c r="H62" i="2" s="1"/>
  <c r="F1818" i="5" l="1"/>
  <c r="F1697" i="5"/>
  <c r="F1741" i="5" l="1"/>
  <c r="F1719" i="5"/>
  <c r="F1345" i="5"/>
  <c r="F1953" i="5"/>
  <c r="F952" i="5" l="1"/>
  <c r="F357" i="5" l="1"/>
  <c r="F356" i="5"/>
  <c r="D44" i="9"/>
  <c r="E44" i="9"/>
  <c r="L21" i="2" s="1"/>
  <c r="F45" i="9"/>
  <c r="G45" i="9" s="1"/>
  <c r="F47" i="9"/>
  <c r="G47" i="9" s="1"/>
  <c r="F53" i="9"/>
  <c r="G53" i="9" s="1"/>
  <c r="F52" i="9"/>
  <c r="G52" i="9" s="1"/>
  <c r="F51" i="9"/>
  <c r="G51" i="9" s="1"/>
  <c r="D50" i="9"/>
  <c r="D54" i="9" l="1"/>
  <c r="E50" i="9"/>
  <c r="F44" i="9"/>
  <c r="G44" i="9" s="1"/>
  <c r="F50" i="9"/>
  <c r="M19" i="2"/>
  <c r="G50" i="9" l="1"/>
  <c r="F2019" i="5"/>
  <c r="F2017" i="5"/>
  <c r="F2015" i="5"/>
  <c r="F2014" i="5"/>
  <c r="G54" i="9" l="1"/>
  <c r="F693" i="5"/>
  <c r="F593" i="5"/>
  <c r="F592" i="5"/>
  <c r="F571" i="5"/>
  <c r="F550" i="5"/>
  <c r="F538" i="5"/>
  <c r="F513" i="5"/>
  <c r="F490" i="5"/>
  <c r="F477" i="5"/>
  <c r="F457" i="5"/>
  <c r="F439" i="5"/>
  <c r="F422" i="5"/>
  <c r="F419" i="5"/>
  <c r="F402" i="5"/>
  <c r="F1579" i="5"/>
  <c r="F2104" i="5" l="1"/>
  <c r="K10" i="2" l="1"/>
  <c r="F1621" i="5"/>
  <c r="G40" i="4" l="1"/>
  <c r="F40" i="4"/>
  <c r="M31" i="2" l="1"/>
  <c r="M36" i="2" s="1"/>
  <c r="L31" i="2"/>
  <c r="L36" i="2" s="1"/>
  <c r="F1203" i="5" l="1"/>
  <c r="F1195" i="5"/>
  <c r="F1190" i="5"/>
  <c r="H66" i="13" l="1"/>
  <c r="H37" i="4"/>
  <c r="H34" i="4"/>
  <c r="H36" i="4"/>
  <c r="H35" i="4"/>
  <c r="H33" i="4"/>
  <c r="H27" i="4"/>
  <c r="H28" i="4"/>
  <c r="H29" i="4"/>
  <c r="H30" i="4"/>
  <c r="H32" i="4"/>
  <c r="H31" i="4"/>
  <c r="H39" i="4"/>
  <c r="H38" i="4"/>
  <c r="H40" i="4" l="1"/>
  <c r="H68" i="13"/>
  <c r="F856" i="5" l="1"/>
  <c r="F855" i="5"/>
  <c r="F850" i="5"/>
  <c r="F851" i="5"/>
  <c r="F854" i="5"/>
  <c r="F853" i="5"/>
  <c r="F852" i="5"/>
  <c r="F696" i="5" l="1"/>
  <c r="F1577" i="5" l="1"/>
  <c r="F992" i="5"/>
  <c r="F980" i="5" l="1"/>
  <c r="I17" i="4" l="1"/>
  <c r="F24" i="4"/>
  <c r="G17" i="4" l="1"/>
  <c r="F17" i="4"/>
  <c r="F427" i="5" l="1"/>
  <c r="F24" i="5" s="1"/>
  <c r="F409" i="5"/>
  <c r="F23" i="5" s="1"/>
  <c r="F393" i="5"/>
  <c r="F22" i="5" s="1"/>
  <c r="G34" i="5" l="1"/>
  <c r="D6" i="3" l="1"/>
  <c r="D7" i="3"/>
  <c r="D8" i="3"/>
  <c r="D9" i="3"/>
  <c r="D10" i="3"/>
  <c r="D11" i="3"/>
  <c r="D12" i="3"/>
  <c r="D13" i="3"/>
  <c r="D14" i="3"/>
  <c r="G22" i="5" s="1"/>
  <c r="D15" i="3"/>
  <c r="G23" i="5" s="1"/>
  <c r="D16" i="3"/>
  <c r="G24" i="5" s="1"/>
  <c r="D17" i="3"/>
  <c r="G25" i="5" s="1"/>
  <c r="D18" i="3"/>
  <c r="G26" i="5" s="1"/>
  <c r="D19" i="3"/>
  <c r="G27" i="5" s="1"/>
  <c r="D20" i="3"/>
  <c r="G28" i="5" s="1"/>
  <c r="D21" i="3"/>
  <c r="G29" i="5" s="1"/>
  <c r="D22" i="3"/>
  <c r="G30" i="5" s="1"/>
  <c r="D23" i="3"/>
  <c r="G31" i="5" s="1"/>
  <c r="D24" i="3"/>
  <c r="G32" i="5" s="1"/>
  <c r="D25" i="3"/>
  <c r="G33" i="5" s="1"/>
  <c r="D26" i="3"/>
  <c r="D27" i="3"/>
  <c r="G35" i="5" s="1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G65" i="5" s="1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 l="1"/>
  <c r="F1506" i="5" l="1"/>
  <c r="F1493" i="5"/>
  <c r="F1478" i="5"/>
  <c r="F1470" i="5"/>
  <c r="G74" i="3" l="1"/>
  <c r="C75" i="3" s="1"/>
  <c r="D90" i="13" l="1"/>
  <c r="D88" i="13"/>
  <c r="D87" i="13" s="1"/>
  <c r="C66" i="13"/>
  <c r="D67" i="13"/>
  <c r="D63" i="13"/>
  <c r="D60" i="13"/>
  <c r="D59" i="13"/>
  <c r="D57" i="13"/>
  <c r="D56" i="13"/>
  <c r="D55" i="13"/>
  <c r="D54" i="13"/>
  <c r="D53" i="13"/>
  <c r="D52" i="13"/>
  <c r="D51" i="13"/>
  <c r="D50" i="13"/>
  <c r="D49" i="13"/>
  <c r="D48" i="13"/>
  <c r="D47" i="13"/>
  <c r="D46" i="13"/>
  <c r="D45" i="13"/>
  <c r="D44" i="13"/>
  <c r="D43" i="13"/>
  <c r="D42" i="13"/>
  <c r="D41" i="13"/>
  <c r="D40" i="13"/>
  <c r="D39" i="13"/>
  <c r="D38" i="13"/>
  <c r="D37" i="13"/>
  <c r="D36" i="13"/>
  <c r="D35" i="13"/>
  <c r="D34" i="13"/>
  <c r="D32" i="13"/>
  <c r="D30" i="13"/>
  <c r="D27" i="13"/>
  <c r="D25" i="13"/>
  <c r="D23" i="13"/>
  <c r="D22" i="13"/>
  <c r="D21" i="13"/>
  <c r="D20" i="13"/>
  <c r="D19" i="13"/>
  <c r="D18" i="13"/>
  <c r="D17" i="13"/>
  <c r="D16" i="13"/>
  <c r="D15" i="13"/>
  <c r="D14" i="13"/>
  <c r="D13" i="13"/>
  <c r="D12" i="13"/>
  <c r="D10" i="13"/>
  <c r="D9" i="13"/>
  <c r="D8" i="13"/>
  <c r="D7" i="13"/>
  <c r="D6" i="13"/>
  <c r="D5" i="13"/>
  <c r="D4" i="13"/>
  <c r="E66" i="13"/>
  <c r="F61" i="13"/>
  <c r="G62" i="13"/>
  <c r="D62" i="13" s="1"/>
  <c r="G58" i="13"/>
  <c r="D58" i="13" s="1"/>
  <c r="H65" i="2" l="1"/>
  <c r="H67" i="2" s="1"/>
  <c r="H68" i="2" s="1"/>
  <c r="F66" i="13"/>
  <c r="D83" i="13" l="1"/>
  <c r="D82" i="13" s="1"/>
  <c r="E42" i="9"/>
  <c r="E41" i="9" s="1"/>
  <c r="D41" i="9"/>
  <c r="I21" i="9"/>
  <c r="D31" i="9"/>
  <c r="I12" i="9"/>
  <c r="E21" i="9"/>
  <c r="I22" i="9"/>
  <c r="I23" i="9"/>
  <c r="D34" i="9"/>
  <c r="E36" i="9"/>
  <c r="F36" i="9" s="1"/>
  <c r="G36" i="9" s="1"/>
  <c r="E35" i="9"/>
  <c r="E20" i="9"/>
  <c r="F33" i="9"/>
  <c r="F42" i="9" l="1"/>
  <c r="F41" i="9" s="1"/>
  <c r="G41" i="9" s="1"/>
  <c r="E34" i="9"/>
  <c r="G65" i="13" s="1"/>
  <c r="D65" i="13" s="1"/>
  <c r="E32" i="9" l="1"/>
  <c r="E31" i="9" s="1"/>
  <c r="G28" i="13" s="1"/>
  <c r="D28" i="13" s="1"/>
  <c r="E25" i="9"/>
  <c r="G64" i="13" s="1"/>
  <c r="D64" i="13" s="1"/>
  <c r="E40" i="9"/>
  <c r="E30" i="9"/>
  <c r="F30" i="9" s="1"/>
  <c r="G30" i="9" s="1"/>
  <c r="E27" i="9"/>
  <c r="D27" i="9"/>
  <c r="E23" i="9"/>
  <c r="F23" i="9" s="1"/>
  <c r="G23" i="9" s="1"/>
  <c r="E18" i="9"/>
  <c r="F18" i="9" s="1"/>
  <c r="G18" i="9" s="1"/>
  <c r="E17" i="9"/>
  <c r="E16" i="9"/>
  <c r="E9" i="9"/>
  <c r="F38" i="9"/>
  <c r="F35" i="9"/>
  <c r="F29" i="9"/>
  <c r="G29" i="9" s="1"/>
  <c r="F28" i="9"/>
  <c r="G28" i="9" s="1"/>
  <c r="F21" i="9"/>
  <c r="G21" i="9" s="1"/>
  <c r="F20" i="9"/>
  <c r="F14" i="9"/>
  <c r="G14" i="9" s="1"/>
  <c r="F13" i="9"/>
  <c r="G13" i="9" s="1"/>
  <c r="F12" i="9"/>
  <c r="G12" i="9" s="1"/>
  <c r="F11" i="9"/>
  <c r="G11" i="9" s="1"/>
  <c r="D39" i="9"/>
  <c r="E37" i="9"/>
  <c r="D37" i="9"/>
  <c r="D24" i="9"/>
  <c r="D19" i="9"/>
  <c r="D15" i="9"/>
  <c r="D10" i="9"/>
  <c r="D8" i="9"/>
  <c r="F22" i="9" l="1"/>
  <c r="G22" i="9" s="1"/>
  <c r="E19" i="9"/>
  <c r="F25" i="9"/>
  <c r="F24" i="9" s="1"/>
  <c r="G24" i="9" s="1"/>
  <c r="F32" i="9"/>
  <c r="F31" i="9" s="1"/>
  <c r="G31" i="9" s="1"/>
  <c r="E15" i="9"/>
  <c r="F40" i="9"/>
  <c r="G29" i="13"/>
  <c r="D29" i="13" s="1"/>
  <c r="G35" i="9"/>
  <c r="F34" i="9"/>
  <c r="G34" i="9" s="1"/>
  <c r="F17" i="9"/>
  <c r="G17" i="9" s="1"/>
  <c r="G24" i="13"/>
  <c r="D24" i="13" s="1"/>
  <c r="G20" i="9"/>
  <c r="F19" i="9"/>
  <c r="G19" i="9" s="1"/>
  <c r="F9" i="9"/>
  <c r="D31" i="13"/>
  <c r="F16" i="9"/>
  <c r="G16" i="9" s="1"/>
  <c r="G38" i="9"/>
  <c r="F37" i="9"/>
  <c r="G37" i="9" s="1"/>
  <c r="F27" i="9"/>
  <c r="G27" i="9" s="1"/>
  <c r="G61" i="13"/>
  <c r="D61" i="13" s="1"/>
  <c r="E24" i="9"/>
  <c r="E8" i="9"/>
  <c r="E26" i="9"/>
  <c r="F10" i="9"/>
  <c r="D26" i="9"/>
  <c r="D43" i="9" s="1"/>
  <c r="D55" i="9" s="1"/>
  <c r="E10" i="9"/>
  <c r="G26" i="13"/>
  <c r="D26" i="13" s="1"/>
  <c r="D33" i="13" s="1"/>
  <c r="E39" i="9"/>
  <c r="G25" i="9" l="1"/>
  <c r="G32" i="9"/>
  <c r="F15" i="9"/>
  <c r="G15" i="9" s="1"/>
  <c r="F26" i="9"/>
  <c r="G26" i="9" s="1"/>
  <c r="G40" i="9"/>
  <c r="F39" i="9"/>
  <c r="G39" i="9" s="1"/>
  <c r="E43" i="9"/>
  <c r="E55" i="9" s="1"/>
  <c r="D11" i="13"/>
  <c r="D66" i="13" s="1"/>
  <c r="D68" i="13" s="1"/>
  <c r="D81" i="13" s="1"/>
  <c r="E87" i="13" s="1"/>
  <c r="G66" i="13"/>
  <c r="G68" i="13" s="1"/>
  <c r="F8" i="9"/>
  <c r="G8" i="9" s="1"/>
  <c r="G9" i="9"/>
  <c r="G10" i="9"/>
  <c r="H15" i="2" l="1"/>
  <c r="F43" i="9"/>
  <c r="G43" i="9" l="1"/>
  <c r="F55" i="9"/>
  <c r="G55" i="9" s="1"/>
  <c r="G72" i="5"/>
  <c r="G73" i="5"/>
  <c r="G74" i="5"/>
  <c r="G75" i="5"/>
  <c r="G76" i="5"/>
  <c r="G77" i="5"/>
  <c r="G85" i="5"/>
  <c r="G37" i="5"/>
  <c r="G36" i="5" s="1"/>
  <c r="F1909" i="5" l="1"/>
  <c r="F522" i="5" l="1"/>
  <c r="F29" i="5" s="1"/>
  <c r="F229" i="5" l="1"/>
  <c r="F271" i="5" l="1"/>
  <c r="I24" i="2" l="1"/>
  <c r="I23" i="2"/>
  <c r="I22" i="2"/>
  <c r="F67" i="13"/>
  <c r="F68" i="13" s="1"/>
  <c r="G57" i="2"/>
  <c r="I25" i="2"/>
  <c r="I26" i="2"/>
  <c r="F311" i="5" l="1"/>
  <c r="F576" i="5" l="1"/>
  <c r="F569" i="5"/>
  <c r="F572" i="5"/>
  <c r="F559" i="5" l="1"/>
  <c r="F31" i="5" s="1"/>
  <c r="F453" i="5" l="1"/>
  <c r="F452" i="5"/>
  <c r="F451" i="5"/>
  <c r="F449" i="5"/>
  <c r="F445" i="5" l="1"/>
  <c r="F25" i="5" s="1"/>
  <c r="F1427" i="5"/>
  <c r="F1178" i="5" l="1"/>
  <c r="F1084" i="5" l="1"/>
  <c r="F45" i="5" s="1"/>
  <c r="F941" i="5"/>
  <c r="F37" i="5"/>
  <c r="H37" i="5" s="1"/>
  <c r="F39" i="5" l="1"/>
  <c r="F2094" i="5"/>
  <c r="F93" i="5" s="1"/>
  <c r="F2060" i="5"/>
  <c r="F91" i="5" s="1"/>
  <c r="F2030" i="5"/>
  <c r="F89" i="5" s="1"/>
  <c r="F1989" i="5"/>
  <c r="F87" i="5" s="1"/>
  <c r="H87" i="5" s="1"/>
  <c r="F1939" i="5"/>
  <c r="F86" i="5" s="1"/>
  <c r="H86" i="5" s="1"/>
  <c r="F83" i="5"/>
  <c r="F1870" i="5"/>
  <c r="F1831" i="5"/>
  <c r="F79" i="5" s="1"/>
  <c r="F1808" i="5"/>
  <c r="F1781" i="5"/>
  <c r="F1753" i="5"/>
  <c r="F1732" i="5"/>
  <c r="F1709" i="5"/>
  <c r="F1688" i="5"/>
  <c r="F72" i="5" s="1"/>
  <c r="H72" i="5" s="1"/>
  <c r="F1660" i="5"/>
  <c r="F71" i="5" s="1"/>
  <c r="F1390" i="5"/>
  <c r="F62" i="5" s="1"/>
  <c r="F69" i="5"/>
  <c r="F1541" i="5"/>
  <c r="F68" i="5" s="1"/>
  <c r="F1507" i="5"/>
  <c r="F67" i="5" s="1"/>
  <c r="F1467" i="5"/>
  <c r="F66" i="5" s="1"/>
  <c r="F1447" i="5"/>
  <c r="F65" i="5" s="1"/>
  <c r="F64" i="5"/>
  <c r="F1408" i="5"/>
  <c r="F63" i="5" s="1"/>
  <c r="F1371" i="5"/>
  <c r="F61" i="5" s="1"/>
  <c r="F1361" i="5"/>
  <c r="F60" i="5" s="1"/>
  <c r="F1354" i="5"/>
  <c r="F59" i="5" s="1"/>
  <c r="F1331" i="5"/>
  <c r="F58" i="5" s="1"/>
  <c r="F1297" i="5"/>
  <c r="F57" i="5" s="1"/>
  <c r="F1273" i="5"/>
  <c r="F55" i="5" s="1"/>
  <c r="F1245" i="5"/>
  <c r="F54" i="5" s="1"/>
  <c r="F50" i="5"/>
  <c r="F1144" i="5"/>
  <c r="F49" i="5" s="1"/>
  <c r="F41" i="5"/>
  <c r="F81" i="5" l="1"/>
  <c r="F77" i="5"/>
  <c r="H77" i="5" s="1"/>
  <c r="F76" i="5"/>
  <c r="H76" i="5" s="1"/>
  <c r="F75" i="5"/>
  <c r="H75" i="5" s="1"/>
  <c r="F74" i="5"/>
  <c r="H74" i="5" s="1"/>
  <c r="F73" i="5"/>
  <c r="H73" i="5" s="1"/>
  <c r="F473" i="5" l="1"/>
  <c r="F464" i="5" s="1"/>
  <c r="F26" i="5" s="1"/>
  <c r="F204" i="5"/>
  <c r="F1045" i="5"/>
  <c r="F43" i="5" s="1"/>
  <c r="F1625" i="5" l="1"/>
  <c r="F70" i="5" s="1"/>
  <c r="F56" i="5" l="1"/>
  <c r="F1107" i="5"/>
  <c r="F1211" i="5"/>
  <c r="F52" i="5" s="1"/>
  <c r="F310" i="5"/>
  <c r="F302" i="5"/>
  <c r="F294" i="5"/>
  <c r="F47" i="5" l="1"/>
  <c r="F674" i="5"/>
  <c r="F35" i="5" s="1"/>
  <c r="F617" i="5"/>
  <c r="F34" i="5" s="1"/>
  <c r="F598" i="5"/>
  <c r="F33" i="5" s="1"/>
  <c r="F579" i="5"/>
  <c r="F32" i="5" s="1"/>
  <c r="F541" i="5"/>
  <c r="F30" i="5" s="1"/>
  <c r="F502" i="5"/>
  <c r="F28" i="5" s="1"/>
  <c r="F483" i="5"/>
  <c r="F27" i="5" s="1"/>
  <c r="F21" i="5"/>
  <c r="F288" i="5"/>
  <c r="F19" i="5" s="1"/>
  <c r="F18" i="5"/>
  <c r="F252" i="5"/>
  <c r="F17" i="5" s="1"/>
  <c r="F16" i="5"/>
  <c r="F205" i="5"/>
  <c r="F15" i="5" s="1"/>
  <c r="F182" i="5"/>
  <c r="F14" i="5" s="1"/>
  <c r="F101" i="5"/>
  <c r="F13" i="5" s="1"/>
  <c r="B6" i="3"/>
  <c r="B13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F12" i="5" l="1"/>
  <c r="F2156" i="5"/>
  <c r="F2155" i="5"/>
  <c r="F2154" i="5"/>
  <c r="F2153" i="5"/>
  <c r="F2152" i="5"/>
  <c r="F92" i="5" l="1"/>
  <c r="F53" i="5"/>
  <c r="F48" i="5"/>
  <c r="F36" i="5"/>
  <c r="H36" i="5" s="1"/>
  <c r="F38" i="5"/>
  <c r="F40" i="5"/>
  <c r="F42" i="5"/>
  <c r="F44" i="5"/>
  <c r="F46" i="5"/>
  <c r="F51" i="5"/>
  <c r="F78" i="5"/>
  <c r="F80" i="5"/>
  <c r="F82" i="5"/>
  <c r="G60" i="2" s="1"/>
  <c r="G62" i="2" s="1"/>
  <c r="F90" i="5"/>
  <c r="F88" i="5"/>
  <c r="F85" i="5"/>
  <c r="H85" i="5" s="1"/>
  <c r="F84" i="5" l="1"/>
  <c r="B29" i="1"/>
  <c r="B107" i="1"/>
  <c r="B110" i="1"/>
  <c r="B113" i="1"/>
  <c r="B116" i="1"/>
  <c r="B119" i="1"/>
  <c r="B122" i="1"/>
  <c r="B134" i="1" l="1"/>
  <c r="G43" i="5" l="1"/>
  <c r="B38" i="1"/>
  <c r="G91" i="5"/>
  <c r="B143" i="1"/>
  <c r="G13" i="5"/>
  <c r="B3" i="1"/>
  <c r="G41" i="5"/>
  <c r="B35" i="1"/>
  <c r="G81" i="5"/>
  <c r="B128" i="1"/>
  <c r="G21" i="5"/>
  <c r="H21" i="5" s="1"/>
  <c r="B12" i="1"/>
  <c r="G58" i="5"/>
  <c r="H58" i="5" s="1"/>
  <c r="B65" i="1"/>
  <c r="G60" i="5"/>
  <c r="H60" i="5" s="1"/>
  <c r="B71" i="1"/>
  <c r="G39" i="5"/>
  <c r="B32" i="1"/>
  <c r="G68" i="5"/>
  <c r="H68" i="5" s="1"/>
  <c r="B95" i="1"/>
  <c r="G93" i="5"/>
  <c r="B146" i="1"/>
  <c r="B137" i="1"/>
  <c r="G17" i="5" l="1"/>
  <c r="H17" i="5" s="1"/>
  <c r="B7" i="1"/>
  <c r="H31" i="5"/>
  <c r="B22" i="1"/>
  <c r="G61" i="5"/>
  <c r="H61" i="5" s="1"/>
  <c r="B74" i="1"/>
  <c r="G71" i="5"/>
  <c r="H71" i="5" s="1"/>
  <c r="B104" i="1"/>
  <c r="G14" i="5"/>
  <c r="H14" i="5" s="1"/>
  <c r="B4" i="1"/>
  <c r="G18" i="5"/>
  <c r="H18" i="5" s="1"/>
  <c r="B8" i="1"/>
  <c r="H24" i="5"/>
  <c r="B15" i="1"/>
  <c r="H28" i="5"/>
  <c r="B19" i="1"/>
  <c r="H32" i="5"/>
  <c r="B23" i="1"/>
  <c r="G49" i="5"/>
  <c r="B47" i="1"/>
  <c r="G55" i="5"/>
  <c r="H55" i="5" s="1"/>
  <c r="B59" i="1"/>
  <c r="G62" i="5"/>
  <c r="H62" i="5" s="1"/>
  <c r="B77" i="1"/>
  <c r="G67" i="5"/>
  <c r="H67" i="5" s="1"/>
  <c r="B92" i="1"/>
  <c r="G79" i="5"/>
  <c r="B125" i="1"/>
  <c r="G66" i="5"/>
  <c r="H66" i="5" s="1"/>
  <c r="B89" i="1"/>
  <c r="G40" i="5"/>
  <c r="H40" i="5" s="1"/>
  <c r="H41" i="5"/>
  <c r="G90" i="5"/>
  <c r="H90" i="5" s="1"/>
  <c r="H91" i="5"/>
  <c r="H23" i="5"/>
  <c r="B14" i="1"/>
  <c r="G47" i="5"/>
  <c r="B44" i="1"/>
  <c r="H65" i="5"/>
  <c r="B86" i="1"/>
  <c r="H25" i="5"/>
  <c r="B16" i="1"/>
  <c r="H33" i="5"/>
  <c r="B24" i="1"/>
  <c r="G57" i="5"/>
  <c r="B62" i="1"/>
  <c r="G69" i="5"/>
  <c r="H69" i="5" s="1"/>
  <c r="B98" i="1"/>
  <c r="G83" i="5"/>
  <c r="B131" i="1"/>
  <c r="H35" i="5"/>
  <c r="B26" i="1"/>
  <c r="H27" i="5"/>
  <c r="B18" i="1"/>
  <c r="G54" i="5"/>
  <c r="B56" i="1"/>
  <c r="G89" i="5"/>
  <c r="B140" i="1"/>
  <c r="G15" i="5"/>
  <c r="H15" i="5" s="1"/>
  <c r="B5" i="1"/>
  <c r="G19" i="5"/>
  <c r="H19" i="5" s="1"/>
  <c r="B9" i="1"/>
  <c r="H29" i="5"/>
  <c r="B20" i="1"/>
  <c r="G50" i="5"/>
  <c r="H50" i="5" s="1"/>
  <c r="B50" i="1"/>
  <c r="G63" i="5"/>
  <c r="H63" i="5" s="1"/>
  <c r="B80" i="1"/>
  <c r="G16" i="5"/>
  <c r="H16" i="5" s="1"/>
  <c r="B6" i="1"/>
  <c r="B13" i="1"/>
  <c r="H26" i="5"/>
  <c r="B17" i="1"/>
  <c r="H30" i="5"/>
  <c r="B21" i="1"/>
  <c r="G45" i="5"/>
  <c r="B41" i="1"/>
  <c r="G52" i="5"/>
  <c r="B53" i="1"/>
  <c r="G59" i="5"/>
  <c r="H59" i="5" s="1"/>
  <c r="B68" i="1"/>
  <c r="G64" i="5"/>
  <c r="H64" i="5" s="1"/>
  <c r="B83" i="1"/>
  <c r="G70" i="5"/>
  <c r="H70" i="5" s="1"/>
  <c r="B101" i="1"/>
  <c r="G92" i="5"/>
  <c r="H92" i="5" s="1"/>
  <c r="H93" i="5"/>
  <c r="G38" i="5"/>
  <c r="H38" i="5" s="1"/>
  <c r="H39" i="5"/>
  <c r="G80" i="5"/>
  <c r="H80" i="5" s="1"/>
  <c r="H81" i="5"/>
  <c r="H13" i="5"/>
  <c r="G42" i="5"/>
  <c r="H42" i="5" s="1"/>
  <c r="H43" i="5"/>
  <c r="C68" i="3"/>
  <c r="G12" i="5" l="1"/>
  <c r="H12" i="5" s="1"/>
  <c r="G51" i="5"/>
  <c r="H51" i="5" s="1"/>
  <c r="H52" i="5"/>
  <c r="G53" i="5"/>
  <c r="H53" i="5" s="1"/>
  <c r="H54" i="5"/>
  <c r="G78" i="5"/>
  <c r="H78" i="5" s="1"/>
  <c r="H79" i="5"/>
  <c r="G48" i="5"/>
  <c r="H48" i="5" s="1"/>
  <c r="H49" i="5"/>
  <c r="G44" i="5"/>
  <c r="H44" i="5" s="1"/>
  <c r="H45" i="5"/>
  <c r="G88" i="5"/>
  <c r="H89" i="5"/>
  <c r="G82" i="5"/>
  <c r="H82" i="5" s="1"/>
  <c r="H83" i="5"/>
  <c r="G56" i="5"/>
  <c r="H56" i="5" s="1"/>
  <c r="H57" i="5"/>
  <c r="G46" i="5"/>
  <c r="H46" i="5" s="1"/>
  <c r="H47" i="5"/>
  <c r="E10" i="3"/>
  <c r="E42" i="3"/>
  <c r="E54" i="3"/>
  <c r="E38" i="3"/>
  <c r="E22" i="3"/>
  <c r="E66" i="3"/>
  <c r="E50" i="3"/>
  <c r="E34" i="3"/>
  <c r="E18" i="3"/>
  <c r="E58" i="3"/>
  <c r="E62" i="3"/>
  <c r="E46" i="3"/>
  <c r="E30" i="3"/>
  <c r="E14" i="3"/>
  <c r="E65" i="3"/>
  <c r="E61" i="3"/>
  <c r="E57" i="3"/>
  <c r="E53" i="3"/>
  <c r="E49" i="3"/>
  <c r="E45" i="3"/>
  <c r="E41" i="3"/>
  <c r="E37" i="3"/>
  <c r="E33" i="3"/>
  <c r="E29" i="3"/>
  <c r="E25" i="3"/>
  <c r="E21" i="3"/>
  <c r="E17" i="3"/>
  <c r="E13" i="3"/>
  <c r="E9" i="3"/>
  <c r="E64" i="3"/>
  <c r="E60" i="3"/>
  <c r="E56" i="3"/>
  <c r="E52" i="3"/>
  <c r="E48" i="3"/>
  <c r="E44" i="3"/>
  <c r="E40" i="3"/>
  <c r="E36" i="3"/>
  <c r="E32" i="3"/>
  <c r="E28" i="3"/>
  <c r="E24" i="3"/>
  <c r="E20" i="3"/>
  <c r="E16" i="3"/>
  <c r="E12" i="3"/>
  <c r="E8" i="3"/>
  <c r="E67" i="3"/>
  <c r="E63" i="3"/>
  <c r="E59" i="3"/>
  <c r="E55" i="3"/>
  <c r="E51" i="3"/>
  <c r="E47" i="3"/>
  <c r="E43" i="3"/>
  <c r="E39" i="3"/>
  <c r="E35" i="3"/>
  <c r="E31" i="3"/>
  <c r="E27" i="3"/>
  <c r="E23" i="3"/>
  <c r="E19" i="3"/>
  <c r="E15" i="3"/>
  <c r="E11" i="3"/>
  <c r="E7" i="3"/>
  <c r="E6" i="3"/>
  <c r="I17" i="2"/>
  <c r="I13" i="2"/>
  <c r="I11" i="2"/>
  <c r="I10" i="2"/>
  <c r="I9" i="2"/>
  <c r="H36" i="2"/>
  <c r="G36" i="2"/>
  <c r="I35" i="2"/>
  <c r="H34" i="2"/>
  <c r="G34" i="2"/>
  <c r="H32" i="2"/>
  <c r="G32" i="2"/>
  <c r="G27" i="2"/>
  <c r="C69" i="3" s="1"/>
  <c r="C70" i="3" s="1"/>
  <c r="G21" i="2"/>
  <c r="G12" i="2"/>
  <c r="G8" i="2"/>
  <c r="G84" i="5" l="1"/>
  <c r="H84" i="5" s="1"/>
  <c r="H88" i="5"/>
  <c r="I18" i="2"/>
  <c r="H33" i="2"/>
  <c r="H16" i="2"/>
  <c r="H8" i="2"/>
  <c r="E67" i="13" s="1"/>
  <c r="G16" i="2"/>
  <c r="G7" i="2" s="1"/>
  <c r="I32" i="2"/>
  <c r="G33" i="2"/>
  <c r="G20" i="2"/>
  <c r="H21" i="2"/>
  <c r="I34" i="2"/>
  <c r="I19" i="2"/>
  <c r="I15" i="2"/>
  <c r="K16" i="2" l="1"/>
  <c r="I33" i="2"/>
  <c r="I16" i="2"/>
  <c r="I8" i="2"/>
  <c r="G31" i="2"/>
  <c r="G38" i="2" s="1"/>
  <c r="I21" i="2"/>
  <c r="K27" i="2" l="1"/>
  <c r="B25" i="1"/>
  <c r="H34" i="5" l="1"/>
  <c r="E26" i="3"/>
  <c r="E68" i="3" s="1"/>
  <c r="A26" i="3" l="1"/>
  <c r="A67" i="3" l="1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 l="1"/>
  <c r="A27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B27" i="3"/>
  <c r="B25" i="3"/>
  <c r="B24" i="3"/>
  <c r="B23" i="3"/>
  <c r="B22" i="3"/>
  <c r="B21" i="3"/>
  <c r="B20" i="3"/>
  <c r="B19" i="3"/>
  <c r="B18" i="3"/>
  <c r="B17" i="3"/>
  <c r="B16" i="3"/>
  <c r="B15" i="3"/>
  <c r="B14" i="3"/>
  <c r="B12" i="3"/>
  <c r="B11" i="3"/>
  <c r="B10" i="3"/>
  <c r="B9" i="3"/>
  <c r="B8" i="3"/>
  <c r="B7" i="3"/>
  <c r="I14" i="2"/>
  <c r="H12" i="2"/>
  <c r="I12" i="2" l="1"/>
  <c r="K12" i="2"/>
  <c r="H7" i="2"/>
  <c r="K36" i="2" l="1"/>
  <c r="M8" i="2"/>
  <c r="K7" i="2"/>
  <c r="I7" i="2"/>
  <c r="H22" i="5"/>
  <c r="F20" i="5"/>
  <c r="F11" i="5" l="1"/>
  <c r="G20" i="5"/>
  <c r="G11" i="5" s="1"/>
  <c r="H11" i="5" l="1"/>
  <c r="H20" i="5"/>
  <c r="I28" i="2"/>
  <c r="I29" i="2"/>
  <c r="I30" i="2"/>
  <c r="H27" i="2"/>
  <c r="E81" i="13" s="1"/>
  <c r="D69" i="3" l="1"/>
  <c r="D70" i="3" s="1"/>
  <c r="H20" i="2"/>
  <c r="K33" i="2"/>
  <c r="I27" i="2"/>
  <c r="L27" i="2"/>
  <c r="H59" i="2" l="1"/>
  <c r="G59" i="2"/>
  <c r="H31" i="2"/>
  <c r="I20" i="2"/>
  <c r="J20" i="2"/>
  <c r="J27" i="2"/>
  <c r="H38" i="2" l="1"/>
  <c r="I31" i="2"/>
</calcChain>
</file>

<file path=xl/comments1.xml><?xml version="1.0" encoding="utf-8"?>
<comments xmlns="http://schemas.openxmlformats.org/spreadsheetml/2006/main">
  <authors>
    <author>Author</author>
  </authors>
  <commentList>
    <comment ref="F116" authorId="0" shapeId="0">
      <text>
        <r>
          <rPr>
            <b/>
            <sz val="9"/>
            <color indexed="81"/>
            <rFont val="Tahoma"/>
            <family val="2"/>
          </rPr>
          <t>Cabdin Boltim-Pino</t>
        </r>
      </text>
    </comment>
    <comment ref="F117" authorId="0" shapeId="0">
      <text>
        <r>
          <rPr>
            <b/>
            <sz val="9"/>
            <color indexed="81"/>
            <rFont val="Tahoma"/>
            <family val="2"/>
          </rPr>
          <t>Innova</t>
        </r>
      </text>
    </comment>
    <comment ref="F138" authorId="0" shapeId="0">
      <text>
        <r>
          <rPr>
            <b/>
            <sz val="9"/>
            <color indexed="81"/>
            <rFont val="Tahoma"/>
            <family val="2"/>
          </rPr>
          <t>100jt u/ OR HUT sisa 150jt didistribusi di keg. lain</t>
        </r>
      </text>
    </comment>
    <comment ref="F325" authorId="0" shapeId="0">
      <text>
        <r>
          <rPr>
            <b/>
            <sz val="9"/>
            <color indexed="81"/>
            <rFont val="Tahoma"/>
            <family val="2"/>
          </rPr>
          <t>Innova</t>
        </r>
      </text>
    </comment>
    <comment ref="F711" authorId="0" shapeId="0">
      <text>
        <r>
          <rPr>
            <b/>
            <sz val="9"/>
            <color indexed="81"/>
            <rFont val="Tahoma"/>
            <family val="2"/>
          </rPr>
          <t>Innova</t>
        </r>
      </text>
    </comment>
    <comment ref="F954" authorId="0" shapeId="0">
      <text>
        <r>
          <rPr>
            <b/>
            <sz val="9"/>
            <color indexed="81"/>
            <rFont val="Tahoma"/>
            <family val="2"/>
          </rPr>
          <t>Kantor 2m</t>
        </r>
      </text>
    </comment>
    <comment ref="F1224" authorId="0" shapeId="0">
      <text>
        <r>
          <rPr>
            <b/>
            <sz val="9"/>
            <color indexed="81"/>
            <rFont val="Tahoma"/>
            <family val="2"/>
          </rPr>
          <t>Rush</t>
        </r>
      </text>
    </comment>
    <comment ref="F1225" authorId="0" shapeId="0">
      <text>
        <r>
          <rPr>
            <b/>
            <sz val="9"/>
            <color indexed="81"/>
            <rFont val="Tahoma"/>
            <family val="2"/>
          </rPr>
          <t>Kantor 2m</t>
        </r>
      </text>
    </comment>
    <comment ref="D1261" authorId="0" shapeId="0">
      <text>
        <r>
          <rPr>
            <b/>
            <sz val="9"/>
            <color indexed="81"/>
            <rFont val="Tahoma"/>
            <family val="2"/>
          </rPr>
          <t>Insentif tenaga informan</t>
        </r>
      </text>
    </comment>
    <comment ref="E1268" authorId="0" shapeId="0">
      <text>
        <r>
          <rPr>
            <b/>
            <sz val="9"/>
            <color indexed="81"/>
            <rFont val="Tahoma"/>
            <family val="2"/>
          </rPr>
          <t>Lomba Pidato HUT</t>
        </r>
      </text>
    </comment>
    <comment ref="F1345" authorId="0" shapeId="0">
      <text>
        <r>
          <rPr>
            <b/>
            <sz val="9"/>
            <color indexed="81"/>
            <rFont val="Tahoma"/>
            <family val="2"/>
          </rPr>
          <t>8 Avanza, 1 CRV, 1 Innova</t>
        </r>
      </text>
    </comment>
    <comment ref="F1555" authorId="0" shapeId="0">
      <text>
        <r>
          <rPr>
            <b/>
            <sz val="9"/>
            <color indexed="81"/>
            <rFont val="Tahoma"/>
            <family val="2"/>
          </rPr>
          <t>Rush</t>
        </r>
      </text>
    </comment>
    <comment ref="F1579" authorId="0" shapeId="0">
      <text>
        <r>
          <rPr>
            <b/>
            <sz val="9"/>
            <color indexed="81"/>
            <rFont val="Tahoma"/>
            <family val="2"/>
          </rPr>
          <t>PJU 1,3m</t>
        </r>
      </text>
    </comment>
    <comment ref="F1696" authorId="0" shapeId="0">
      <text>
        <r>
          <rPr>
            <b/>
            <sz val="9"/>
            <color indexed="81"/>
            <rFont val="Tahoma"/>
            <family val="2"/>
          </rPr>
          <t>Mami Pra 30jt</t>
        </r>
      </text>
    </comment>
    <comment ref="F1718" authorId="0" shapeId="0">
      <text>
        <r>
          <rPr>
            <b/>
            <sz val="9"/>
            <color indexed="81"/>
            <rFont val="Tahoma"/>
            <family val="2"/>
          </rPr>
          <t>Mami Pra 30jt</t>
        </r>
      </text>
    </comment>
    <comment ref="F1740" authorId="0" shapeId="0">
      <text>
        <r>
          <rPr>
            <b/>
            <sz val="9"/>
            <color indexed="81"/>
            <rFont val="Tahoma"/>
            <family val="2"/>
          </rPr>
          <t>Mami Pra 30jt</t>
        </r>
      </text>
    </comment>
    <comment ref="F1763" authorId="0" shapeId="0">
      <text>
        <r>
          <rPr>
            <b/>
            <sz val="9"/>
            <color indexed="81"/>
            <rFont val="Tahoma"/>
            <family val="2"/>
          </rPr>
          <t>Mami Pra 30jt</t>
        </r>
      </text>
    </comment>
    <comment ref="F1766" authorId="0" shapeId="0">
      <text>
        <r>
          <rPr>
            <b/>
            <sz val="9"/>
            <color indexed="81"/>
            <rFont val="Tahoma"/>
            <family val="2"/>
          </rPr>
          <t>Kantor &amp; BPU 2,1m</t>
        </r>
      </text>
    </comment>
    <comment ref="F1791" authorId="0" shapeId="0">
      <text>
        <r>
          <rPr>
            <b/>
            <sz val="9"/>
            <color indexed="81"/>
            <rFont val="Tahoma"/>
            <family val="2"/>
          </rPr>
          <t>Mami Pra 30jt</t>
        </r>
      </text>
    </comment>
    <comment ref="F1817" authorId="0" shapeId="0">
      <text>
        <r>
          <rPr>
            <b/>
            <sz val="9"/>
            <color indexed="81"/>
            <rFont val="Tahoma"/>
            <family val="2"/>
          </rPr>
          <t>Mami 30jt</t>
        </r>
      </text>
    </comment>
    <comment ref="F1883" authorId="0" shapeId="0">
      <text>
        <r>
          <rPr>
            <b/>
            <sz val="9"/>
            <color indexed="81"/>
            <rFont val="Tahoma"/>
            <family val="2"/>
          </rPr>
          <t>Rush</t>
        </r>
      </text>
    </comment>
    <comment ref="F1952" authorId="0" shapeId="0">
      <text>
        <r>
          <rPr>
            <b/>
            <sz val="9"/>
            <color indexed="81"/>
            <rFont val="Tahoma"/>
            <family val="2"/>
          </rPr>
          <t>Kantor 2m</t>
        </r>
      </text>
    </comment>
    <comment ref="F1953" authorId="0" shapeId="0">
      <text>
        <r>
          <rPr>
            <b/>
            <sz val="9"/>
            <color indexed="81"/>
            <rFont val="Tahoma"/>
            <family val="2"/>
          </rPr>
          <t>Motor + Innova</t>
        </r>
      </text>
    </comment>
    <comment ref="F2002" authorId="0" shapeId="0">
      <text>
        <r>
          <rPr>
            <b/>
            <sz val="9"/>
            <color indexed="81"/>
            <rFont val="Tahoma"/>
            <family val="2"/>
          </rPr>
          <t>Kantor 1,6m</t>
        </r>
      </text>
    </comment>
    <comment ref="F2074" authorId="0" shapeId="0">
      <text>
        <r>
          <rPr>
            <b/>
            <sz val="9"/>
            <color indexed="81"/>
            <rFont val="Tahoma"/>
            <family val="2"/>
          </rPr>
          <t>Kantor 2m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H15" authorId="0" shapeId="0">
      <text>
        <r>
          <rPr>
            <b/>
            <sz val="9"/>
            <color indexed="81"/>
            <rFont val="Tahoma"/>
            <family val="2"/>
          </rPr>
          <t>DAK Fisik dan Non Fisik</t>
        </r>
      </text>
    </comment>
    <comment ref="H19" authorId="0" shapeId="0">
      <text>
        <r>
          <rPr>
            <b/>
            <sz val="9"/>
            <color indexed="81"/>
            <rFont val="Tahoma"/>
            <family val="2"/>
          </rPr>
          <t>Dana Desa</t>
        </r>
      </text>
    </comment>
    <comment ref="H25" authorId="0" shapeId="0">
      <text>
        <r>
          <rPr>
            <b/>
            <sz val="9"/>
            <color indexed="81"/>
            <rFont val="Tahoma"/>
            <family val="2"/>
          </rPr>
          <t>ADD + Dana Desa</t>
        </r>
      </text>
    </comment>
    <comment ref="G40" authorId="0" shapeId="0">
      <text>
        <r>
          <rPr>
            <b/>
            <sz val="9"/>
            <color indexed="81"/>
            <rFont val="Tahoma"/>
            <charset val="1"/>
          </rPr>
          <t>stenga di gaji stenga diBL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F14" authorId="0" shapeId="0">
      <text>
        <r>
          <rPr>
            <b/>
            <sz val="9"/>
            <color indexed="81"/>
            <rFont val="Tahoma"/>
            <family val="2"/>
          </rPr>
          <t>Perencanaan SMK 50jt</t>
        </r>
      </text>
    </comment>
  </commentList>
</comments>
</file>

<file path=xl/sharedStrings.xml><?xml version="1.0" encoding="utf-8"?>
<sst xmlns="http://schemas.openxmlformats.org/spreadsheetml/2006/main" count="5162" uniqueCount="2094">
  <si>
    <r>
      <rPr>
        <sz val="8"/>
        <color theme="1"/>
        <rFont val="Bookman Old Style"/>
        <family val="1"/>
      </rPr>
      <t>NOMOR</t>
    </r>
    <r>
      <rPr>
        <sz val="9"/>
        <color theme="1"/>
        <rFont val="Bookman Old Style"/>
        <family val="1"/>
      </rPr>
      <t xml:space="preserve"> URUT</t>
    </r>
  </si>
  <si>
    <t>URAIAN</t>
  </si>
  <si>
    <t>PLAFON ANGGARAN (Rp)</t>
  </si>
  <si>
    <t>%</t>
  </si>
  <si>
    <t>(1)</t>
  </si>
  <si>
    <t>(2)</t>
  </si>
  <si>
    <t>(3)</t>
  </si>
  <si>
    <t>(4)</t>
  </si>
  <si>
    <t>(5)</t>
  </si>
  <si>
    <t>1</t>
  </si>
  <si>
    <t>PENDAPATAN</t>
  </si>
  <si>
    <t>PENDAPATAN ASLI DAERAH</t>
  </si>
  <si>
    <t>Pendapatan Pajak Daerah</t>
  </si>
  <si>
    <t>2</t>
  </si>
  <si>
    <t>Hasil Retribusi Daerah</t>
  </si>
  <si>
    <t>3</t>
  </si>
  <si>
    <t>Lain-Lain Pendapatan Daerah yg Sah</t>
  </si>
  <si>
    <t>DANA PERIMBANGAN</t>
  </si>
  <si>
    <t>Bagi Hasil Pajak/Bagi Hasil Bukan Pajak</t>
  </si>
  <si>
    <t>Dana Alokasi Umum</t>
  </si>
  <si>
    <t>Dana Alokasi Khusus</t>
  </si>
  <si>
    <t>LAIN-LAIN PENDAPATAN YANG SAH</t>
  </si>
  <si>
    <t>Dana Bagi Hasil Pajak Dari Provinsi dan Pemerintah Daerah Lainnya</t>
  </si>
  <si>
    <t>Pendapatan Lainnya</t>
  </si>
  <si>
    <t>BELANJA</t>
  </si>
  <si>
    <t>BELANJA TIDAK LANGSUNG</t>
  </si>
  <si>
    <t>Belanja Pegawai</t>
  </si>
  <si>
    <t>Belanja Hibah</t>
  </si>
  <si>
    <t>Belanja Bantuan Sosial</t>
  </si>
  <si>
    <t>4</t>
  </si>
  <si>
    <t>Belanja Bantuan Keuangan Kepada Prov/Kab/Kota/Pemdes dan Parpol</t>
  </si>
  <si>
    <t>5</t>
  </si>
  <si>
    <t>Belanja Tidak Terduga</t>
  </si>
  <si>
    <t>BELANJA LANGSUNG</t>
  </si>
  <si>
    <t>Belanja Barang dan Jasa</t>
  </si>
  <si>
    <t>Belanja Modal</t>
  </si>
  <si>
    <t>SURPLUS/(DEFISIT)</t>
  </si>
  <si>
    <t>PEMBIAYAAN DAERAH</t>
  </si>
  <si>
    <t>PENERIMAAN PEMBIAYAAN DAERAH</t>
  </si>
  <si>
    <t>Sisa Lebih Perhitungan Anggaran Tahun Anggaran Sebelumnya</t>
  </si>
  <si>
    <t>PENGELUARAN PEMBIAYAAN DAERAH</t>
  </si>
  <si>
    <t>SISA LEBIH PEMBIAYAAN ANGGARAN TAHUN BERKENAAN</t>
  </si>
  <si>
    <t>Penyertaan Modal/Investasi Pemda</t>
  </si>
  <si>
    <t>Sisa Lebih Pembiayaan Anggaran Tahun Berkenaan</t>
  </si>
  <si>
    <t>1.</t>
  </si>
  <si>
    <t>2.</t>
  </si>
  <si>
    <t>RENCANA TA. 2016</t>
  </si>
  <si>
    <t>Dana Penyesuaian dan Otsus</t>
  </si>
  <si>
    <t>Tabel 3.1</t>
  </si>
  <si>
    <t>No.</t>
  </si>
  <si>
    <t>Urusan Pemerintah Daerah dan Organisasi</t>
  </si>
  <si>
    <t>Bertambah/ (Berkurang)</t>
  </si>
  <si>
    <t>Dinas Pendidikan Pemuda dan Olah Raga</t>
  </si>
  <si>
    <t>Dinas Kesehatan</t>
  </si>
  <si>
    <t>Dinas Pekerjaan Umum</t>
  </si>
  <si>
    <t>Badan Perencanaan Pembangunan Daerah</t>
  </si>
  <si>
    <t>Dinas Perhubungan Pariwisata Kominfo</t>
  </si>
  <si>
    <t>Kantor Lingkungan Hidup</t>
  </si>
  <si>
    <t>Dinas Kependudukan dan Catatan Sipil</t>
  </si>
  <si>
    <t>Badan Keluarga Berencana dan PP</t>
  </si>
  <si>
    <t>Dinas Sosial</t>
  </si>
  <si>
    <t>Badan Penanggulangan Bencana Daerah</t>
  </si>
  <si>
    <t>Dinas Tenaga Kerja dan Transmigrasi</t>
  </si>
  <si>
    <t>Kantor Kesatuan Bangsa dan Politik</t>
  </si>
  <si>
    <t>Kantor Satuan Polisi Pamong Praja</t>
  </si>
  <si>
    <t>Sekretariat Daerah</t>
  </si>
  <si>
    <t>Bagian Umum dan Perlengkapan</t>
  </si>
  <si>
    <t>Bagian Ekonomi dan Pembangunan</t>
  </si>
  <si>
    <t>Bagian Hubungan Masyarakat</t>
  </si>
  <si>
    <t>Bagian Hukum</t>
  </si>
  <si>
    <t>Bagian Tata Pemerintahan</t>
  </si>
  <si>
    <t>Bagian Kesejahteraan Rakyat</t>
  </si>
  <si>
    <t>Bagian Organisasi</t>
  </si>
  <si>
    <t>Bagian Sumber Daya Alam</t>
  </si>
  <si>
    <t>Sekretariat DPRD</t>
  </si>
  <si>
    <t>Inspektorat Daerah</t>
  </si>
  <si>
    <t>Badan Kepegawaian Daerah dan Diklat</t>
  </si>
  <si>
    <t>Dinas Pendapatan Pengelolaan Keuangan dan Aset Daerah</t>
  </si>
  <si>
    <t>Kantor Pelayanan Perizinan Terpadu</t>
  </si>
  <si>
    <t>Dewan Pengurus Korpri</t>
  </si>
  <si>
    <t>Kantor Camat Sangkub</t>
  </si>
  <si>
    <t>Kantor Camat Bintauna</t>
  </si>
  <si>
    <t>Kantor Camat Bolangitang Timur</t>
  </si>
  <si>
    <t>Kantor Camat Bolangitang Barat</t>
  </si>
  <si>
    <t>Kantor Camat Kaidipang</t>
  </si>
  <si>
    <t>Kantor Camat Pinogaluman</t>
  </si>
  <si>
    <t>Badan Ketahanan Pangan</t>
  </si>
  <si>
    <t>Badan Pemberdayaan Masyarakat Desa</t>
  </si>
  <si>
    <t>Kantor Perpustakaan dan Arsip Daerah</t>
  </si>
  <si>
    <t>Dinas Pertanian Peternakan Perkebunan dan Kehutanan</t>
  </si>
  <si>
    <t>Badan Pelaksana Penyuluhan</t>
  </si>
  <si>
    <t>Dinas Pertambangan dan Energi</t>
  </si>
  <si>
    <t>Dinas Kelautan dan Perikanan</t>
  </si>
  <si>
    <t>Dinas Perindustrian dan Perdagangan</t>
  </si>
  <si>
    <t>TOTAL BELANJA LANGSUNG SKPD</t>
  </si>
  <si>
    <t>Selisih</t>
  </si>
  <si>
    <t>Prioritas dan Plafon Anggaran Sementara per SKPD</t>
  </si>
  <si>
    <t>Plafon Anggaran Belanja Langsung</t>
  </si>
  <si>
    <t>Tahun Anggaran 2015</t>
  </si>
  <si>
    <t>Tahun Anggaran 2016</t>
  </si>
  <si>
    <t>Urusan Pemerintah Daerah dan Organisasi Perangkat Daerah</t>
  </si>
  <si>
    <t>Plafond Anggaran Sementara untuk TA. 2016</t>
  </si>
  <si>
    <t>Kantor Cabang Dinas Sangkub</t>
  </si>
  <si>
    <t>Kantor Cabang Dinas Bintauna</t>
  </si>
  <si>
    <t>Kantor Cabang Dinas Bolangitang Timur</t>
  </si>
  <si>
    <t>Kantor Cabang Dinas Bolangitang Barat</t>
  </si>
  <si>
    <t>Kantor Cabang Dinas Kaidipang</t>
  </si>
  <si>
    <t>Kantor Cabang Dinas Pinogaluman</t>
  </si>
  <si>
    <t>UPTD Puskesmas Sangkub</t>
  </si>
  <si>
    <t>UPTD Puskesmas Bintauna</t>
  </si>
  <si>
    <t>UPTD Puskesmas Bohabak</t>
  </si>
  <si>
    <t>UPTD Puskesmas Bolangitang</t>
  </si>
  <si>
    <t>UPTD Puskesmas Boroko</t>
  </si>
  <si>
    <t>UPTD Puskesmas Buko</t>
  </si>
  <si>
    <t>UPTD Puskesmas Tuntung</t>
  </si>
  <si>
    <t>UPTD Puskesmas Bintauna Pantai</t>
  </si>
  <si>
    <t>UPTD Puskesmas Ollot</t>
  </si>
  <si>
    <t>UPTD Puskesmas Mokoditek</t>
  </si>
  <si>
    <t>UPTD Puskesmas Sangtombolang</t>
  </si>
  <si>
    <t>UPTD Therapeutyc Feeding Centre</t>
  </si>
  <si>
    <t>UPTD Rumah Sakit Umum Daerah</t>
  </si>
  <si>
    <t>UPTD Instalasi Farmasi &amp; Perbekalan</t>
  </si>
  <si>
    <t>Dinas Perhubungan Pariwisata dan Komunikasi Informasi</t>
  </si>
  <si>
    <t>Badan Keluarga Berencana dan Pemberdayaan Perempuan</t>
  </si>
  <si>
    <t>Badan Pelaksana Penyuluh Pertanian Peternakan Perkebunan dan Kehutanan</t>
  </si>
  <si>
    <t>Dinas Perindustrian Perdagangan Koperasi dan Penanaman Modal</t>
  </si>
  <si>
    <t>Bagian Umum dan Perlengkapan Sekretariat Daerah</t>
  </si>
  <si>
    <t>Bagian Ekonomi dan Pembangunan Sekretariat Daerah</t>
  </si>
  <si>
    <t>Bagian Hubungan Masyarakat Sekretariat Daerah</t>
  </si>
  <si>
    <t>Bagian Hukum Sekretariat Daerah</t>
  </si>
  <si>
    <t>Bagian Tata Pemerintahan Sekretariat Daerah</t>
  </si>
  <si>
    <t>Bagian Kesejahteraan Rakyat Sekretariat Daerah</t>
  </si>
  <si>
    <t>Bagian Organisasi Sekretariat Daerah</t>
  </si>
  <si>
    <t>Bagian Sumber Daya Alam Sekretariat Daerah</t>
  </si>
  <si>
    <t>Prioritas Bidang Sosial Budaya dan Kehidupan Beragama</t>
  </si>
  <si>
    <t>a.</t>
  </si>
  <si>
    <t>Pengendalian Jumlah Penduduk</t>
  </si>
  <si>
    <t>b.</t>
  </si>
  <si>
    <t>Reformasi Pembangunan Kesehatan</t>
  </si>
  <si>
    <t>c.</t>
  </si>
  <si>
    <t>Reformasi Pembangunan Pendidikan</t>
  </si>
  <si>
    <t>d.</t>
  </si>
  <si>
    <t>Sinergi Percepatan</t>
  </si>
  <si>
    <t>Prioritas Bidang Ekonomi</t>
  </si>
  <si>
    <t>Transformasi Sektor Industri Dalam Arti Luas</t>
  </si>
  <si>
    <t>Peningkatan Daya Saing Tenaga Kerja</t>
  </si>
  <si>
    <t>Peningkatan Daya Saing Daerah UMKM dan Koperasi</t>
  </si>
  <si>
    <t>Peningkatan Efisiensi Sistem Logistik dan Distribusi</t>
  </si>
  <si>
    <t>e.</t>
  </si>
  <si>
    <t>Reformasi Keuangan Negara</t>
  </si>
  <si>
    <t>Prioritas Bidang Ilmu Pengetahuan dan Teknologi</t>
  </si>
  <si>
    <t>Peningkatan Kapasitas Ilmu Pengetahuan dan Teknologi</t>
  </si>
  <si>
    <t>Prioritas Bidang Sarana dan Prasarana</t>
  </si>
  <si>
    <t>Peningkatan Ketahanan Air</t>
  </si>
  <si>
    <t>Penguatan Konektivitas Nasional</t>
  </si>
  <si>
    <t>Peningkatan Ketersediaan Infrastruktur Pelayanan Dasar</t>
  </si>
  <si>
    <t>Prioritas Bidang Politik</t>
  </si>
  <si>
    <t>Konsolidasi Demokrasi</t>
  </si>
  <si>
    <t>Prioritas Bidang Pertahanan dan Keamanan</t>
  </si>
  <si>
    <t>Percepatan Pembangunan MEF dan Almatsus POLRI dengan Pemberdayaan Industri Pertanahan</t>
  </si>
  <si>
    <t>Peningkatan Ketertiban dan Keamanan dalam Negeri</t>
  </si>
  <si>
    <t>Prioritas Bidang Hukum dan Aparatur</t>
  </si>
  <si>
    <t>Reformasi Birokrasi dan Peningkatan Kapasitas Kelembagaan Publik</t>
  </si>
  <si>
    <t>Pencegahan dan Pemberantasan Korupsi</t>
  </si>
  <si>
    <t>Prioritas Bidang Wilayah dan Tata Ruang</t>
  </si>
  <si>
    <t>Pengelolaan Resiko Bencana</t>
  </si>
  <si>
    <t>Sinergi Pembangunan Perdesaan</t>
  </si>
  <si>
    <t>Prioritas Bidang Sumberdaya Alam/Kelautan</t>
  </si>
  <si>
    <t>Perkuatan Ketahanan Pangan</t>
  </si>
  <si>
    <t>Peningkatan Ketahanan Energi</t>
  </si>
  <si>
    <t>Percepatan Pembangunan Kelautan</t>
  </si>
  <si>
    <t>Peningkatan Keekonomian Keanekaragaman Hayati dan Kualitas Lingkungan Hidup</t>
  </si>
  <si>
    <t>Pendidikan</t>
  </si>
  <si>
    <t>Kesehatan</t>
  </si>
  <si>
    <t xml:space="preserve">Pekerjaan Umum </t>
  </si>
  <si>
    <t xml:space="preserve">Perencanaan Pembangunan </t>
  </si>
  <si>
    <t xml:space="preserve">Perhubungan </t>
  </si>
  <si>
    <t xml:space="preserve">Lingkungan Hidup </t>
  </si>
  <si>
    <t>Sosial</t>
  </si>
  <si>
    <t>Ketenagakerjaan</t>
  </si>
  <si>
    <t xml:space="preserve">Ketahanan Pangan </t>
  </si>
  <si>
    <t>Perpustakaan</t>
  </si>
  <si>
    <t>Plafon Anggaran Sementara (Rp.)</t>
  </si>
  <si>
    <t>Urusan Wajib</t>
  </si>
  <si>
    <t>1.1.1</t>
  </si>
  <si>
    <t>1.1.2</t>
  </si>
  <si>
    <t>1.1.3</t>
  </si>
  <si>
    <t>1.1.4</t>
  </si>
  <si>
    <t>1.1.5</t>
  </si>
  <si>
    <t>1.1.6</t>
  </si>
  <si>
    <t>1.1.7</t>
  </si>
  <si>
    <t>Pertanian</t>
  </si>
  <si>
    <t>Industri</t>
  </si>
  <si>
    <t>Urusan Pilihan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</si>
  <si>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</si>
  <si>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</si>
  <si>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</si>
  <si>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</si>
  <si>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</si>
  <si>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</si>
  <si>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</si>
  <si>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</si>
  <si>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</si>
  <si>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</si>
  <si>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</si>
  <si>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</si>
  <si>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</si>
  <si>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</si>
  <si>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</si>
  <si>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1.1</t>
  </si>
  <si>
    <t>1.2</t>
  </si>
  <si>
    <t>1.3</t>
  </si>
  <si>
    <t>1.3.1</t>
  </si>
  <si>
    <t>1.4</t>
  </si>
  <si>
    <t>1.4.1</t>
  </si>
  <si>
    <t>1.9.1</t>
  </si>
  <si>
    <t>1.9.2</t>
  </si>
  <si>
    <t>2.1</t>
  </si>
  <si>
    <t>2.2</t>
  </si>
  <si>
    <t>2.3</t>
  </si>
  <si>
    <t>2.4</t>
  </si>
  <si>
    <t>2.4.1</t>
  </si>
  <si>
    <t>2.3.1</t>
  </si>
  <si>
    <t>2.2.1</t>
  </si>
  <si>
    <t>2.1.1</t>
  </si>
  <si>
    <t>2.1.2</t>
  </si>
  <si>
    <t>1.5</t>
  </si>
  <si>
    <t>1.5.1</t>
  </si>
  <si>
    <t>1.6</t>
  </si>
  <si>
    <t>1.6.1</t>
  </si>
  <si>
    <t>1.7</t>
  </si>
  <si>
    <t>1.7.1</t>
  </si>
  <si>
    <t>1.8</t>
  </si>
  <si>
    <t>1.8.1</t>
  </si>
  <si>
    <t>1.9</t>
  </si>
  <si>
    <t>1.10</t>
  </si>
  <si>
    <t>1.10.1</t>
  </si>
  <si>
    <t>1.11</t>
  </si>
  <si>
    <t>1.11.1</t>
  </si>
  <si>
    <t>1.11.2</t>
  </si>
  <si>
    <t>1.12</t>
  </si>
  <si>
    <t>1.12.1</t>
  </si>
  <si>
    <t>1.12.2</t>
  </si>
  <si>
    <t>1.12.3</t>
  </si>
  <si>
    <t>1.12.4</t>
  </si>
  <si>
    <t>1.12.5</t>
  </si>
  <si>
    <t>1.12.6</t>
  </si>
  <si>
    <t>1.12.7</t>
  </si>
  <si>
    <t>1.12.8</t>
  </si>
  <si>
    <t>1.12.9</t>
  </si>
  <si>
    <t>1.12.10</t>
  </si>
  <si>
    <t>1.12.11</t>
  </si>
  <si>
    <t>1.12.12</t>
  </si>
  <si>
    <t>1.12.13</t>
  </si>
  <si>
    <t>1.12.14</t>
  </si>
  <si>
    <t>1.12.15</t>
  </si>
  <si>
    <t>1.12.16</t>
  </si>
  <si>
    <t>1.12.17</t>
  </si>
  <si>
    <t>1.12.18</t>
  </si>
  <si>
    <t>1.12.19</t>
  </si>
  <si>
    <t>1.12.20</t>
  </si>
  <si>
    <t>1.12.21</t>
  </si>
  <si>
    <t>1.13</t>
  </si>
  <si>
    <t>1.13.1</t>
  </si>
  <si>
    <t>1.14</t>
  </si>
  <si>
    <t>1.14.1</t>
  </si>
  <si>
    <t>1.15</t>
  </si>
  <si>
    <t>1.15.1</t>
  </si>
  <si>
    <t>BAB IV</t>
  </si>
  <si>
    <t>Plafon Anggaran Sementara Berdasarkan Urusan Pemerintahan</t>
  </si>
  <si>
    <t>Tabel 4.1</t>
  </si>
  <si>
    <t>Plafon Anggaran Sementara Berdasarkan Program Kegiatan</t>
  </si>
  <si>
    <t>Dinas Pendidikan Pemuda &amp; Olahraga</t>
  </si>
  <si>
    <t>Program Pelayanan Adm. Perkantoran</t>
  </si>
  <si>
    <t>Penyediaan jasa komunikasi, sumber daya air &amp; listrik</t>
  </si>
  <si>
    <t>Penyediaan jasa pemeliharaan &amp; perizinan KDO</t>
  </si>
  <si>
    <t>Penyediaan jasa kebersihan kantor</t>
  </si>
  <si>
    <t>Penyediaan jasa perbaikan peralatan kerja</t>
  </si>
  <si>
    <t>Penyediaan alat tulis kantor</t>
  </si>
  <si>
    <t>Penyediaan barang cetakan &amp; penggandaan</t>
  </si>
  <si>
    <t>Penyediaan komponen instalasi listrik/penerangan bangunan kantor</t>
  </si>
  <si>
    <t>Penyediaan makanan &amp; minuman</t>
  </si>
  <si>
    <t>Rapat koordinasi &amp; konsultasi ke luar daerah</t>
  </si>
  <si>
    <t>Program Peningkatan Sarana &amp; Prasarana Aparatur</t>
  </si>
  <si>
    <t>Pembangunan gedung kantor</t>
  </si>
  <si>
    <t>Pengadaan KDO</t>
  </si>
  <si>
    <t>Pengadaan peralatan gedung kantor</t>
  </si>
  <si>
    <t>Pengadaan mebeleur</t>
  </si>
  <si>
    <t>Pemeliharaan rutin/berkala gedung kantor</t>
  </si>
  <si>
    <t>Pemeliharaan rutin/berkala KDO</t>
  </si>
  <si>
    <t>Program peningkatan disiplin aparatur</t>
  </si>
  <si>
    <t>Pengadaan pakaian dinas beserta perlengkapannya</t>
  </si>
  <si>
    <t>Pengadaan pakaian khusus hari tertentu</t>
  </si>
  <si>
    <t>Program Peningkatan Kapasitas Sumber Daya Aparatur</t>
  </si>
  <si>
    <t>Bimtek implementasi peraturan perundang-undangan</t>
  </si>
  <si>
    <t>Program peningkatan pengembangan sistem pelaporan capaian kinerja &amp; keuangan</t>
  </si>
  <si>
    <t>Penyusunan pelaporan keuangan semesteran</t>
  </si>
  <si>
    <t>Program Pendidikan Anak Usia Dini</t>
  </si>
  <si>
    <t>Pembangunan gedung sekolah</t>
  </si>
  <si>
    <t>Pengadaan alat praktik &amp; peraga siswa</t>
  </si>
  <si>
    <t>Rehabilitasi sedang/berat bangunan sekolah</t>
  </si>
  <si>
    <t>Rehabilitasi sedang/berat taman, lapangan upacara &amp; fasilitas parkir</t>
  </si>
  <si>
    <t>Pelatihan kompetensi tenaga pendidik</t>
  </si>
  <si>
    <t>Pengembangan Pendidikan Anak Usia Dini</t>
  </si>
  <si>
    <t>Penyelenggaraan Pendidikan Anak Usia Dini</t>
  </si>
  <si>
    <t>Publikasi &amp; sosialisasi Pendidikan Anak Usia Dini</t>
  </si>
  <si>
    <t>Monitoring, evaluasi Pendidikan Anak Usia Dini</t>
  </si>
  <si>
    <t>Program peningkatan peran serta kepemudaan</t>
  </si>
  <si>
    <t>Pendidikan &amp; pelatihan dasar kepemimpinan</t>
  </si>
  <si>
    <t>Program Wajib Belajar Pendidikan Dasar Sembilan Tahun</t>
  </si>
  <si>
    <t>Penambahan ruang kelas sekolah</t>
  </si>
  <si>
    <t>Penambahan ruang guru sekolah</t>
  </si>
  <si>
    <t>Pembangunan lab. &amp; ruang pratikum sekolah</t>
  </si>
  <si>
    <t>Pembangunan pepustakaan sekolah</t>
  </si>
  <si>
    <t>Pembanguna sarana air bersih &amp; sanitary</t>
  </si>
  <si>
    <t>Pengadaan mebeluer sekolah</t>
  </si>
  <si>
    <t>Pembangunan Paving Block Jalan Masuk ke SDN Boroko</t>
  </si>
  <si>
    <t>Pelatihan kompetensi siswa berprestasi</t>
  </si>
  <si>
    <t>Pelatihan Penyusunan kurikulum</t>
  </si>
  <si>
    <t>Penyelenggaraan Paket B Setara SMP</t>
  </si>
  <si>
    <t>Pembinaaan minat, bakat, &amp; kreativitas siswa</t>
  </si>
  <si>
    <t>Penyebarluasan &amp; sosialisasi berbagai informasi pendidikan dasar</t>
  </si>
  <si>
    <t>Monitoring, evaluasi &amp; pelaporan</t>
  </si>
  <si>
    <t>Rehabilitasi sedang/berat ruang kelas sekolah (DAK)</t>
  </si>
  <si>
    <t>Penambahan ruang kelas sekolah (DAK)</t>
  </si>
  <si>
    <t>Pembangunan pepustakaan sekolah (DAK)</t>
  </si>
  <si>
    <t>Penambahan ruang guru sekolah (DAK)</t>
  </si>
  <si>
    <t>Pembangunan lab. &amp; ruang pratikum sekolah (DAK)</t>
  </si>
  <si>
    <t>Pembanguna sarana air bersih &amp; sanitary (DAK)</t>
  </si>
  <si>
    <t>Pengadaan alat praktik &amp; peraga siswa (DAK)</t>
  </si>
  <si>
    <t>Pengadaan alat praktik &amp; peraga siswa (Lanjutan)</t>
  </si>
  <si>
    <t>Program Pendidikan Menengah</t>
  </si>
  <si>
    <t>Pembangunan lab. &amp; ruang pratikum sekolah (labotatorium bahasa, komputer, IPA, IPS &amp; lain-lain)</t>
  </si>
  <si>
    <t>Penyelenggaraan paket C setara SMU</t>
  </si>
  <si>
    <t>Program Pendidikan Non Formal</t>
  </si>
  <si>
    <t>Pengembangan kebijakan pendidikan non formal</t>
  </si>
  <si>
    <t>Program Pembinaan &amp; Pemasyarakatan Olah Raga</t>
  </si>
  <si>
    <t>Penyelenggaraan kompetisi olahraga</t>
  </si>
  <si>
    <t>Program Peningkatan Mutu Pendidik &amp; Tenaga Kependidikan</t>
  </si>
  <si>
    <t>Pelaksanaan Sertifikasi pendidik</t>
  </si>
  <si>
    <t>pelatihan bagi pendidik untuk memenuhi standar kompetensi</t>
  </si>
  <si>
    <t>Pembinaan Kelompok Kerja Guru (KKG)</t>
  </si>
  <si>
    <t>Pengembangan sistem pendataan &amp; pemetaan pendidik &amp; tenaga kependidikan</t>
  </si>
  <si>
    <t>Pengembangan sistem penghargaan &amp; perlindungan terhadap profesi pendidik</t>
  </si>
  <si>
    <t>Program Manajemen Pelayanan Pendidikan</t>
  </si>
  <si>
    <t>Pelaksanaan evaluasi hasil kinerja bidang pendidikan</t>
  </si>
  <si>
    <t>Penerapan sistem &amp; informasi manajemen pendidikan</t>
  </si>
  <si>
    <t>Penyediaan jasa Adm. keuangan</t>
  </si>
  <si>
    <t>pengadaan KDO</t>
  </si>
  <si>
    <t>Pengadaan perlengkapan gedung kantor</t>
  </si>
  <si>
    <t>Rehabilitasi sedang/berat gedung kantor</t>
  </si>
  <si>
    <t>Penyediaan jasa surat menyurat</t>
  </si>
  <si>
    <t>Sosialisasi peraturan perundang-undangan</t>
  </si>
  <si>
    <t>Pengadaan pakaian olahraga</t>
  </si>
  <si>
    <t>Penyediaan peralatan rumah tangga</t>
  </si>
  <si>
    <t>Pendidikan &amp; pelatihan formal</t>
  </si>
  <si>
    <t>Penyusunan laporan capaian kinerja &amp; ikhtisar realisasi kinerja SKPD</t>
  </si>
  <si>
    <t>Program Obat &amp; Perbekalan Kesehatan</t>
  </si>
  <si>
    <t>Pengadaaan Obat &amp; Perbekalan Kesehatan</t>
  </si>
  <si>
    <t>Pengadaaan Obat &amp; Perbekalan Kesehatan (DAK)</t>
  </si>
  <si>
    <t>Program Upaya Kesehatan Masyarakat</t>
  </si>
  <si>
    <t>Pemeliharaan &amp; pemulihan kesehatan</t>
  </si>
  <si>
    <t>Revitalisasi sistem kesehatan</t>
  </si>
  <si>
    <t>Peningkatan kesehatan masyarakat</t>
  </si>
  <si>
    <t>Peningkatan pelayanan &amp; penanggulangan masalah kesehatan</t>
  </si>
  <si>
    <t>Program Pengawasan Obat &amp; Makanan</t>
  </si>
  <si>
    <t>Peningkatan pengawasan keaman pangan &amp; bahan berbahaya</t>
  </si>
  <si>
    <t>Program Promosi Kesehatan &amp; Pemberdayaan Masyarakat</t>
  </si>
  <si>
    <t>Pengembangan media promosi &amp; informasi sadar hidup sehat</t>
  </si>
  <si>
    <t>Penyuluhan masyarakat pola hidup sehat</t>
  </si>
  <si>
    <t>Peningkatan pemanfaatan sarana kesehatan</t>
  </si>
  <si>
    <t>Program Perbaikan Gizi Masyarakat</t>
  </si>
  <si>
    <t>Pemberian tambahan makanan &amp; vitamin</t>
  </si>
  <si>
    <t>Penanggulangan Kurang Energi Protein (KEP), Anemia Gizi Besi, Gangguan Akibat kurang Yodium (GAKY), Kurang Vitamin A, &amp; Kekurangan Zat Gizi Mikro Lainnya</t>
  </si>
  <si>
    <t>Pemberdayaan masyarakat untuk pencapaian keluarga sadar gizi</t>
  </si>
  <si>
    <t>Program Pengembangan Lingkungan Sehat</t>
  </si>
  <si>
    <t>Pengkajian pengembangan lingkungan sehat</t>
  </si>
  <si>
    <t>Penyuluhan menciptakan lingkungan sehat</t>
  </si>
  <si>
    <t>Pembangunan MCK</t>
  </si>
  <si>
    <t>Program Pencegahan &amp; Penanggulangan Penyakit Menular</t>
  </si>
  <si>
    <t>Penyemprotan/fogging sarang nyamuk</t>
  </si>
  <si>
    <t>Pengadaan alat fogging &amp; bahan-bahan fogging</t>
  </si>
  <si>
    <t>Pelayanan pencegahan &amp; penanggulangan penyakit menular</t>
  </si>
  <si>
    <t>Peningkatan imuniasasi</t>
  </si>
  <si>
    <t>Peningkatan survellance Epidemiologi &amp; penanggulangan wabah</t>
  </si>
  <si>
    <t>Peningkatam komunikasi, informasi &amp; edukasi (ide) pencegahan &amp; pemberantasan penyakit</t>
  </si>
  <si>
    <t>Program Standarisasi Pelayanan Kesehatan</t>
  </si>
  <si>
    <t>Pembangunan &amp; pemutakhiran data dasar standar pelayanan kesehatan</t>
  </si>
  <si>
    <t>Program pengadaan, peningkatan &amp; perbaikan sarana &amp; prasarana puskesmas/ puskemas pembantu &amp; jaringannya</t>
  </si>
  <si>
    <t>Pengadaan sarana &amp; prasarana puskesmas</t>
  </si>
  <si>
    <t>Pembangunan Rumah Dinas Paramedis Buko</t>
  </si>
  <si>
    <t>Pembangunan Rumah Dinas Paramedis Boroko</t>
  </si>
  <si>
    <t>Pembangunan Rumah Dinas Paramedis Bolangitang</t>
  </si>
  <si>
    <t>Pembangunan Rumah Dinas Paramedis Bintauna</t>
  </si>
  <si>
    <t>Pembangunan Rumah Dinas Paramedis Bohabak</t>
  </si>
  <si>
    <t>Pembangunan Rumah Dinas Paramedis Buko (DAK)</t>
  </si>
  <si>
    <t>Pembangunan Rumah Dinas Paramedis Boroko (DAK)</t>
  </si>
  <si>
    <t>Pembangunan Rumah Dinas Paramedis Bolangitang (DAK)</t>
  </si>
  <si>
    <t>Pembangunan Rumah Dinas Paramedis Bintauna (DAK)</t>
  </si>
  <si>
    <t>Pembangunan Rumah Dinas Paramedis Bohabak (DAK)</t>
  </si>
  <si>
    <t>Pengadaan sarana &amp; prasarana puskesmas (DAK)</t>
  </si>
  <si>
    <t>Program pengadaan, peningkatan sarana &amp; prasarana rumah sakit/ rumah sakit jiwa/  rumah sakit paru-paru/  rumah sakit mata</t>
  </si>
  <si>
    <t>Pembangunan rumah sakit</t>
  </si>
  <si>
    <t>Rehabilitasi bangunan rumah sakit</t>
  </si>
  <si>
    <t>Pengadaan alat-alat kesehatan rumah sakit</t>
  </si>
  <si>
    <t>Pengadaan alat-alat kesehatan rumah sakit (DAK)</t>
  </si>
  <si>
    <t>Program kemitraan peningkatan pelayanan kesehatan</t>
  </si>
  <si>
    <t>Kemitraan asuransi kesehatan masyarakat</t>
  </si>
  <si>
    <t>Kemitraan pengobatan bagi pasien kurang mampu</t>
  </si>
  <si>
    <t>Program peningkatan pelayanan kesehatan anak balita</t>
  </si>
  <si>
    <t>Pelatihan &amp; pendidikan perawatan anak balita</t>
  </si>
  <si>
    <t>Program peningkatan pelayanan kesehatan lansia</t>
  </si>
  <si>
    <t>Pelayanan pemeliharaan kesehatan</t>
  </si>
  <si>
    <t>Program peningkatan keselamatan ibu melahirkan &amp; anak</t>
  </si>
  <si>
    <t>Penyuluhan kesehatan bagi ibu hamil dari keluarga kurang mampu</t>
  </si>
  <si>
    <t>Tambahan :</t>
  </si>
  <si>
    <t>Timbunan Puskesmas Bol. Barat</t>
  </si>
  <si>
    <t>DAK Khusus Kesehatan</t>
  </si>
  <si>
    <t>Pelayanan kesehatan penduduk miskin di puskesmas jaringannya</t>
  </si>
  <si>
    <t>Pelayanan kesehatan penduduk miskin di puskesmas jaringannya (Kapitasi &amp; Non Kapitasi)</t>
  </si>
  <si>
    <t>Pemeliharaan rutin/berkala peralatan gedung kantor</t>
  </si>
  <si>
    <t>Pemeliharaan Gedung RSUD (Poliklinik)</t>
  </si>
  <si>
    <t>Peningkatan pemerataan obat &amp; perbekalan kesehatan</t>
  </si>
  <si>
    <t>Peningkatan Mutu Penggunaan Obat &amp; Perbekalan Kesehatan</t>
  </si>
  <si>
    <t>Penyediaan bahan bacaan &amp; peraturan perundang-undangan</t>
  </si>
  <si>
    <t>Pembangunan Talud Halaman Kantor</t>
  </si>
  <si>
    <t>Pembangunan Kantor DPRD (Ret)</t>
  </si>
  <si>
    <t>Penyusunan Ranperda Bangunan Gedung &amp; IMB</t>
  </si>
  <si>
    <t>Pengadaan Alat Berat &amp; Alat lab.</t>
  </si>
  <si>
    <t>Pembuatan Dinding Partisi Kantor Dinas PU</t>
  </si>
  <si>
    <t>Pemeliharaan &amp; Operasional Pengelola TPA</t>
  </si>
  <si>
    <t>Penataan Halaman Kantor Dinas PU</t>
  </si>
  <si>
    <t>Pembangunan Hanggar Alat Berat Dinas PU</t>
  </si>
  <si>
    <t>Inventarisasi Aset Kecipta Karyaan</t>
  </si>
  <si>
    <t>Program Peningkatan Jalan &amp; Jembatan</t>
  </si>
  <si>
    <t>Peningkatan Jalan Sangkub - Pangkusa (Lanjutan)</t>
  </si>
  <si>
    <t>Peningkatan Jalan Sidodadi</t>
  </si>
  <si>
    <t>Peningkatan Jalan Bolangitang Timur</t>
  </si>
  <si>
    <t>Peningkatan Jalan Jambusarang - Limu</t>
  </si>
  <si>
    <t>Peningkatan Jalan Ibukota Kabupaten</t>
  </si>
  <si>
    <t>Peningkatan Jalan Tuntung - Komus I - Tj. Sidupa (Lanjutan)</t>
  </si>
  <si>
    <t>Peningkatan Jalan Lingkar Dalam Keakar - Bigo - Kuala</t>
  </si>
  <si>
    <t>Peningkatan Jalan Lingkar Dalam Keakar - Bigo - Kuala (DAK)</t>
  </si>
  <si>
    <t>Peningkatan Jalan Sonuo - Ollot - Keimanga</t>
  </si>
  <si>
    <t>Peningkatan Jalan Kecamatan Pinogaluman</t>
  </si>
  <si>
    <t>Peningkatan Jalan Jambusarang - Tomoagu (termasuk jembatan)</t>
  </si>
  <si>
    <t>Peningkatan Jalan Jalan Binuni - Binjeita (Lanjutan)</t>
  </si>
  <si>
    <t>Peningkatan Jalan Pekuburan Padang Barat</t>
  </si>
  <si>
    <t>Peningkatan Jalan Perkebunan Ntio-ntio Saleo</t>
  </si>
  <si>
    <t>Peningkatan Jalan Bohabak I - Bohabak II - T. Labuo</t>
  </si>
  <si>
    <t>Peningkatan Jalan Sangtumbolang - Sidodadi (Ret)</t>
  </si>
  <si>
    <t>Program pembangunan jalan &amp; jembatan</t>
  </si>
  <si>
    <t>Pembangunan Jalan Biontong I - Bunong</t>
  </si>
  <si>
    <t>Pembangunan Jalan Binuni</t>
  </si>
  <si>
    <t>Pembangunan Jalan &amp; Struktur Jalan Jambusarang - Tomuagu - Kuala (Lanjutan)</t>
  </si>
  <si>
    <t>Pembangunan Jalan Perkebunan Soligir</t>
  </si>
  <si>
    <t>Pembangunan Jalan Perkebunan Tombolango</t>
  </si>
  <si>
    <t>Pembangunan Jalan Busisingo Induk</t>
  </si>
  <si>
    <t>Pembangunan Jalan Wisata Aer Belanda (Lanjutan)</t>
  </si>
  <si>
    <t>Pembangunan Jalan Wisata Pantai Pinagut</t>
  </si>
  <si>
    <t>Pembangunan Jalan Perkebunan Sangkub III</t>
  </si>
  <si>
    <t>Pembangunan Jalan Perkebunan Sonuo</t>
  </si>
  <si>
    <t>Pembangunan Jalan Perkebunan Mohomue - Nunuka</t>
  </si>
  <si>
    <t>Pembangunan Jalan Perkebunan Binjeita</t>
  </si>
  <si>
    <t>Pembangunan Jalan Menuju Embung Tote</t>
  </si>
  <si>
    <t>Pembangunan Jalan Menuju Tambatan Perahu Desa Boroko Utara</t>
  </si>
  <si>
    <t>Pembangunan Jembatan Inomunga - Aer Belanda</t>
  </si>
  <si>
    <t>Pembangunan Jembatan Biontong - Pantai</t>
  </si>
  <si>
    <t>Pembangunan Jembatan Busato</t>
  </si>
  <si>
    <t>Pembangunan Jalan Bunong - Mome</t>
  </si>
  <si>
    <t>Pembangunan Jalan Perkebunan Ipaho - Akada'a - Huntuk</t>
  </si>
  <si>
    <t>Pembangunan Jalan Perkebunan Padang Barat - Batulubang - Lamongo - Mome</t>
  </si>
  <si>
    <t>Pembangunan Jalan Keakar Samping Gereja</t>
  </si>
  <si>
    <t>Pembangunan Talud Jalan Arah Pantai Desa Bolangitang I</t>
  </si>
  <si>
    <t>Pembangunan Jembatan Huntuk - Mome</t>
  </si>
  <si>
    <t>Pembangunan Talud Jalan Bigo Selatan (Lanj)</t>
  </si>
  <si>
    <t>Pembangunan Talud Jalan Binuni (Lanj)</t>
  </si>
  <si>
    <t>Pembangunan Jalan Perkebunan Iyok</t>
  </si>
  <si>
    <t>Pembangunan Jalan Perkebunan Pimpi</t>
  </si>
  <si>
    <t>Pembangunan Jembatan Gantung Goyo</t>
  </si>
  <si>
    <t>Program Pemanfaatan Ruang</t>
  </si>
  <si>
    <t>Penyusunan Rencana Tindak ruang Terbuka Hijau (RTH) Ibukota Kaidipang &amp; Bolangitang Barat</t>
  </si>
  <si>
    <t>Perencanaan Penataan Lapangan Sogi</t>
  </si>
  <si>
    <t>RTBL Kawasan Terminal Ibukota Kabupaten &amp; Simpang Tiga Pasar Sentral Ibukota Kaidipang</t>
  </si>
  <si>
    <t>RTBL Kawasan Pelabuhan Wisata Desa Boroko</t>
  </si>
  <si>
    <t>RTBL Kawasan Alun-alun Kota Boroko</t>
  </si>
  <si>
    <t>Program pembangunan saluran drainase/gorong-gorong</t>
  </si>
  <si>
    <t>Pembangunan Drainase Desa Boroko</t>
  </si>
  <si>
    <t>Pembangunan Drainase Desa Boroko Timur</t>
  </si>
  <si>
    <t>Pembangunan Drainase Desa Tontulow Utara</t>
  </si>
  <si>
    <t>Pembangunan Drainase Desa Batulintik</t>
  </si>
  <si>
    <t>Pembangunan Drainase Desa Vahuta</t>
  </si>
  <si>
    <t>Pembangunan Drainase Desa Bunia</t>
  </si>
  <si>
    <t>Pembangunan Drainase Desa Busisingo Utara</t>
  </si>
  <si>
    <t>Pembangunan Drainase Desa Apengsembeka</t>
  </si>
  <si>
    <t>Pembangunan Drainase Desa Sangtombolang</t>
  </si>
  <si>
    <t>Pembangunan Drainase Desa Sangkub IV</t>
  </si>
  <si>
    <t>Pembangunan Drainase Desa Gihang</t>
  </si>
  <si>
    <t>Pembangunan Drainase Desa Bigo</t>
  </si>
  <si>
    <t>Pembangunan Drainase Desa Bohabak II</t>
  </si>
  <si>
    <t>Pembangunan Plat Decker Desa Soligir</t>
  </si>
  <si>
    <t>Pembangunan Plat Decker Lapangan Sonuo</t>
  </si>
  <si>
    <t>Pembangunan Plat Decker Buko Selatan</t>
  </si>
  <si>
    <t>Pembangunan Saluran Pembuang Bunia - Turi</t>
  </si>
  <si>
    <t>Pembangunan Drainase Desa Kuala Utara</t>
  </si>
  <si>
    <t>Pembangunan Drainase Desa Busato</t>
  </si>
  <si>
    <t>Rehabilitasi Drainase Desa Boroko</t>
  </si>
  <si>
    <t>Pembangunan Drainase Desa Kuala Induk</t>
  </si>
  <si>
    <t>Pembangunan Talud Pulau Damar</t>
  </si>
  <si>
    <t>Pembangunan Drainase Desa Ollot</t>
  </si>
  <si>
    <t>Program Pengendalian Pemanfaatan Ruang</t>
  </si>
  <si>
    <t>Pengawasan pemanfaatan ruang</t>
  </si>
  <si>
    <t>Sosialisasi IMB</t>
  </si>
  <si>
    <t>Bimtek Pelayanan IMB</t>
  </si>
  <si>
    <t>Program rehabilitasi/pemeliharaan jalan &amp; jembatan</t>
  </si>
  <si>
    <t>Rehabilitasi/pemeliharaan jalan</t>
  </si>
  <si>
    <t>Program peningkatan kesiagaan &amp; pencegahan bahaya kebakaran</t>
  </si>
  <si>
    <t>Penyusunan norma, standar, prosedur, &amp; manual pencegahan bahaya kebakaran</t>
  </si>
  <si>
    <t>Sosialisasi norma, standar, prosedur, &amp; manual pencegahan bahaya kebakaran</t>
  </si>
  <si>
    <t>Pengawasan pelaksanaan kebijakan pencegahan kebakaran</t>
  </si>
  <si>
    <t>Program pengelolaan areal pemakaman</t>
  </si>
  <si>
    <t>Pemeliharaan sarana &amp; prasarana pemakaman</t>
  </si>
  <si>
    <t>Program pembangunan sistem informasi/data base jalan &amp; jembatan</t>
  </si>
  <si>
    <t>Penyusunan sistem informasi/data base jalan</t>
  </si>
  <si>
    <t>Program pengelolaan ruang terbuka hijau (RTH)</t>
  </si>
  <si>
    <t>Pengawasan &amp; pengendalian RTH</t>
  </si>
  <si>
    <t>Pemeliharaan &amp; Penataan Trotoar, Drainase &amp; Pohon Pelindung</t>
  </si>
  <si>
    <t>Peningkatan Peran Serta Masyarakat dalam Pengelolaan RTH</t>
  </si>
  <si>
    <t>Peningkatan Sarana &amp; Prasarana Pengelola RTH</t>
  </si>
  <si>
    <t>Program Sarana &amp; Prasarana Pengelolaan Persampahan</t>
  </si>
  <si>
    <t>Penyediaan Sarana &amp; Prasarana Pengelolaan Persampahan</t>
  </si>
  <si>
    <t>Program Pengembangan &amp; Pengelolaan Jaringan Irigasi, Rawa &amp; Jaringan Pengairan lainnya</t>
  </si>
  <si>
    <t>Pelaksanaan Normalisasi Sungai Wakat</t>
  </si>
  <si>
    <t>Pelaksanaan Normalisasi Sungai Langi (Lanjutan)</t>
  </si>
  <si>
    <t>Operasional &amp; Pemeliharaan Jaringan D. I. Pontak</t>
  </si>
  <si>
    <t>Operasional &amp; Pemeliharaan Jaringan D. I. Soligir</t>
  </si>
  <si>
    <t>Operasional &amp; Pemeliharaan Jaringan D. I. Ollot</t>
  </si>
  <si>
    <t>Operasional &amp; Pemeliharaan Jaringan D. I. Iyok</t>
  </si>
  <si>
    <t>Operasional &amp; Pemeliharaan Jaringan D. I. Bigo</t>
  </si>
  <si>
    <t>Peningkatan Jaringan D. I. Binjeita</t>
  </si>
  <si>
    <t>Peningkatan Jaringan D. I. Binjeita (DAK)</t>
  </si>
  <si>
    <t>Rehabilitasi Saluran Primer D. I. Pontak</t>
  </si>
  <si>
    <t>Rehabilitasi Saluran Primer D. I. Pontak (DAK)</t>
  </si>
  <si>
    <t>Rehabilitasi Saluran D. I. Ollot</t>
  </si>
  <si>
    <t>Rehabilitasi Saluran D. I. Ollot (DAK)</t>
  </si>
  <si>
    <t>Survey Identifikasi &amp; Desain (SID) Bendung Pontak</t>
  </si>
  <si>
    <t>Survey Identifikasi &amp; Desain (SID) Bendung Iyok</t>
  </si>
  <si>
    <t>Survey Identifikasi &amp; Desain (SID) Sungai Saleo</t>
  </si>
  <si>
    <t>Penyusunan Ranperda Sungai &amp; Irigasi</t>
  </si>
  <si>
    <t>Pembuatan Peta Tata Guna Lahan Daerah Irigasi Kabupaten Bolmut</t>
  </si>
  <si>
    <t>Rehabilitasi Saluran Sekunder Iyok</t>
  </si>
  <si>
    <t>Peningkatan &amp; Rehabilitasi Jaringan D.I. Buko-Dalapuli (Ret)</t>
  </si>
  <si>
    <t>Pembangunan Bronjong Bendung Desa Binjeita (Ret)</t>
  </si>
  <si>
    <t>Program Penyediaan &amp; Pengelolaan Air Baku</t>
  </si>
  <si>
    <t>Pembangunan Jaringan Saluran Pelengkap Cekdam Buko</t>
  </si>
  <si>
    <t>Program Pengembangan, Pengelolaan, &amp; Konservasi Sungai, Danau &amp; Sumber Daya Air Lainnya</t>
  </si>
  <si>
    <t>Operasional &amp; Pemeliharaan Bendung Pontak</t>
  </si>
  <si>
    <t>Operasional &amp; Pemeliharaan Bendung Soligir</t>
  </si>
  <si>
    <t>Operasional &amp; Pemeliharaan Bendung Ollot</t>
  </si>
  <si>
    <t>Operasional &amp; Pemeliharaan Bendung Iyok</t>
  </si>
  <si>
    <t>Pembangunan Pengaman Tebing Sungai Kaidipang (Lanjutan)</t>
  </si>
  <si>
    <t>Pembangunan Pengaman Tebing Sungai Nunuka</t>
  </si>
  <si>
    <t>Pembangunan Pengaman Tebing Sungai Bolangitang II</t>
  </si>
  <si>
    <t>Pembangunan Pengaman Tebing Sungai Binjeita (Lanjutan)</t>
  </si>
  <si>
    <t>Normalisasi Saluran Sungai Binjeita</t>
  </si>
  <si>
    <t>Normalisasi Saluran Sungai Saleo</t>
  </si>
  <si>
    <t>Normalisasi Saluran Sungai Batulintik</t>
  </si>
  <si>
    <t>Pembangunan Talud Pengaman Sungai Binjeita</t>
  </si>
  <si>
    <t>Pembangunan Pengaman Tebing Sungai Pontak (Ret)</t>
  </si>
  <si>
    <t>Rehabilitasi Bendung Sapaboyo Desa Inomunga</t>
  </si>
  <si>
    <t>Program Pengembangan Kinerja Pengelolaan Air Minum &amp; Air Limbah</t>
  </si>
  <si>
    <t>Sambungan SR IPAL Kaidipang</t>
  </si>
  <si>
    <t>SLBM Desa Bohabak IV</t>
  </si>
  <si>
    <t>SLBM Desa Bohabak IV (DAK)</t>
  </si>
  <si>
    <t>SLBM Desa Minanga</t>
  </si>
  <si>
    <t>SLBM Desa Minanga (DAK)</t>
  </si>
  <si>
    <t>SLBM Desa Jambusarang</t>
  </si>
  <si>
    <t>SLBM Desa Jambusarang (DAK)</t>
  </si>
  <si>
    <t>SLBM Desa Buko</t>
  </si>
  <si>
    <t>SLBM Desa Buko (DAK)</t>
  </si>
  <si>
    <t>SLBM Desa Sang</t>
  </si>
  <si>
    <t>SLBM Desa Sang (DAK)</t>
  </si>
  <si>
    <t>SLBM Desa Ollot</t>
  </si>
  <si>
    <t>SLBM Desa Ollot (DAK)</t>
  </si>
  <si>
    <t>SLBM Desa Boroko Timur</t>
  </si>
  <si>
    <t>SLBM Desa Boroko Timur (DAK)</t>
  </si>
  <si>
    <t>SLBM Desa Boroko Utara</t>
  </si>
  <si>
    <t>SLBM Desa Boroko Utara (DAK)</t>
  </si>
  <si>
    <t>Pembangunan Sarana Air Bersin Kecamatan Kaidipang</t>
  </si>
  <si>
    <t>Pembangunan Sarana Air Bersin Kecamatan Kaidipang (DAK)</t>
  </si>
  <si>
    <t>Operasional &amp; Pemeliharaan SLBM 2015</t>
  </si>
  <si>
    <t>Operasional &amp; Pemeliharaan SPAM Bolmut</t>
  </si>
  <si>
    <t>Pengawasan IPAL</t>
  </si>
  <si>
    <t>Operasional &amp; Pemeliharaan Infrastruktur Jaringan Air Bersih Kec. Pinogaluman</t>
  </si>
  <si>
    <t>Operasional &amp; Pemeliharaan Infrastruktur Jaringan Air Bersih Kec. Sangkub</t>
  </si>
  <si>
    <t>Operasional &amp; Pemeliharaan Infrastruktur Jaringan Air Bersih Kec. Bintauna</t>
  </si>
  <si>
    <t>Operasional &amp; Pemeliharaan Infrastruktur Jaringan Air Bersih Kec. Bol. Barat</t>
  </si>
  <si>
    <t>Program Pengembangan Wilayah Strategis &amp; Cepat Tumbuh</t>
  </si>
  <si>
    <t>Perencanaan Infrastruktur Bidang Pengairan T. A. 2016</t>
  </si>
  <si>
    <t>Perencanaan Infrastruktur Bidang Bina Marga T. A. 2016</t>
  </si>
  <si>
    <t>Perencanaan Infrastruktur Bidang Cipta Karya T. A. 2016</t>
  </si>
  <si>
    <t>Pembangunan/Pengembangan Infrastruktur</t>
  </si>
  <si>
    <t>Penimbunan Lapangan Jambusarang</t>
  </si>
  <si>
    <t>Penimbunan Lapangan Pontak</t>
  </si>
  <si>
    <t>Penataan Lapangan Buko</t>
  </si>
  <si>
    <t>Pembangunan Jalan Paving Blok Desa Padang</t>
  </si>
  <si>
    <t>Pembangunan Tribun Lapangan Sogi</t>
  </si>
  <si>
    <t>Perencanaan Rehabilitasi Berat Mesjid Agung Baiturahman Boroko</t>
  </si>
  <si>
    <t>Pembangunan Paving Jalan Lapangan Binjeita</t>
  </si>
  <si>
    <t>Pembangunan Pos Jaga TPA</t>
  </si>
  <si>
    <t>Pembangunan Travo Cantol Penerangan Jalan (LPJ) dalam Kota</t>
  </si>
  <si>
    <t>Program pembangunan infrastruktur perdesaan</t>
  </si>
  <si>
    <t>Honor TKPK</t>
  </si>
  <si>
    <t>Honor Penyusunan KUA/PPAS APBD 2016</t>
  </si>
  <si>
    <t>Honor Penyusunan RKPD 2016</t>
  </si>
  <si>
    <t>Penyediaan peralatan &amp; perlengkapan kantor</t>
  </si>
  <si>
    <t>Pengadaan Perlengkapan Gedung Gedung Kantor</t>
  </si>
  <si>
    <t>Program pengembangan data/informasi</t>
  </si>
  <si>
    <t>Penyusunan profile daerah</t>
  </si>
  <si>
    <t>Penyusunan &amp; Pengumpulan Data &amp; Statistik Daerah</t>
  </si>
  <si>
    <t>Program Pengembangan Perumahan</t>
  </si>
  <si>
    <t>Fasilitasi &amp; stimulasi pembangunan perumahan masyarakat kurang mampu</t>
  </si>
  <si>
    <t>Penyusunan Rencana Pembangunan Perumahan &amp; Kawasan Pemukiman</t>
  </si>
  <si>
    <t>Penyusunan Basis Data Perumahan</t>
  </si>
  <si>
    <t>Program Perencanaan Tata Ruang</t>
  </si>
  <si>
    <t>Penyusunan Rencana Detail Tata Ruang Kawasan</t>
  </si>
  <si>
    <t>Rapat koordinasi tentang rencana tata ruang</t>
  </si>
  <si>
    <t>Program Kerjasama Pembangunan</t>
  </si>
  <si>
    <t>Koordinasi kerjasama pembangunan antar daerah</t>
  </si>
  <si>
    <t>Program perencanaan pengembangan kota-kota menengah &amp; besar</t>
  </si>
  <si>
    <t>Koordinasi perencanaan penanganan perumahan</t>
  </si>
  <si>
    <t>Koordinasi perencanaan air minum, drainase &amp; sanitasi perkotaan</t>
  </si>
  <si>
    <t>Program perencanaan pembangunan daerah</t>
  </si>
  <si>
    <t>Penyusunan rancangan RKPD</t>
  </si>
  <si>
    <t>Penyelenggaraan musrenbang RKPD</t>
  </si>
  <si>
    <t>Penyusunan RKUA &amp; PPAS serta Perubahannya</t>
  </si>
  <si>
    <t>Program perencanaan pembangunan ekonomi</t>
  </si>
  <si>
    <t>koordinasi perencanaan pembangunan bidang ekonomi</t>
  </si>
  <si>
    <t>Kajian Kawasan Agropolitan</t>
  </si>
  <si>
    <t>Program perencanaan sosial &amp; budaya</t>
  </si>
  <si>
    <t>Koordinasi perencanaan pembangunan bidang sosial &amp; budaya</t>
  </si>
  <si>
    <t xml:space="preserve">Dinas Perhubungan Pariwisata Komunikasi &amp; Informasi </t>
  </si>
  <si>
    <t>Program Pembangunan Prasarana &amp; Fasilitas Perhubungan</t>
  </si>
  <si>
    <t>Perencanaan pembangunan prasarana &amp; fasilitas perhubungan</t>
  </si>
  <si>
    <t>Program pengembangan pemasaran pariwisata</t>
  </si>
  <si>
    <t>Pengembangan jaringan kerja sama promosi pariwisata</t>
  </si>
  <si>
    <t>Program pengembangan destinasi pariwisata</t>
  </si>
  <si>
    <t>Pengembangan objek pariwisata unggulan</t>
  </si>
  <si>
    <t>Program Rehabilitasi &amp; Pemeliharaan Prasarana &amp; Fasilitas LLAJ</t>
  </si>
  <si>
    <t>Rehabilitasi/pemeliharaan terminal/pelabuhan</t>
  </si>
  <si>
    <t>Rehabilitasi &amp; Pemliharaan Prasarana &amp; Fasilitas LLAJ</t>
  </si>
  <si>
    <t>Pogram peningkatan pelayanan angkutan</t>
  </si>
  <si>
    <t>Kegiatan uji kelayakan sarana transportasi guna keselamatan penumpang</t>
  </si>
  <si>
    <t>Kegiatan penciptaan pelayanan cepat, tepat, murah &amp; mudah</t>
  </si>
  <si>
    <t>Program fasilitasi Peningkatan SDM bidang komunikasi &amp; informasi</t>
  </si>
  <si>
    <t>Pelatihan SDM dalam bidang komunikasi &amp; informasi</t>
  </si>
  <si>
    <t>Program pengembangan Kemitraan</t>
  </si>
  <si>
    <t>Pengembangan &amp; penguatan litbang, kebudayaan &amp; pariwisata</t>
  </si>
  <si>
    <t>Pengembangan sumber daya manusia &amp; profesionalisme bidang pariwisata</t>
  </si>
  <si>
    <t>Program kerjasama informasi dengan mas media</t>
  </si>
  <si>
    <t>Penyebarluasan informasi pembangunan daerah</t>
  </si>
  <si>
    <t>Program pengendalian &amp; pengamanan lalu lintas</t>
  </si>
  <si>
    <t>Pengadaan rambu-rambu lalu lintas</t>
  </si>
  <si>
    <t>Pengadaan Perlengkapan Keselamatan Jalan</t>
  </si>
  <si>
    <t>Pengadaan rambu-rambu lalu lintas (DAK)</t>
  </si>
  <si>
    <t>Perencanaan Pelabuhan Boroko</t>
  </si>
  <si>
    <t>Penyediaan makanan dan minuman</t>
  </si>
  <si>
    <t>Program Pengembangan Kinerja Pengelolaan Persampahan</t>
  </si>
  <si>
    <t>Penyediaan prasarana &amp; sarana pengelolaaan persampahan</t>
  </si>
  <si>
    <t>Peningkatan operasi &amp; pemeliharaan prasarana &amp; sarana persampahan</t>
  </si>
  <si>
    <t>Penyediaan prasarana &amp; sarana pengelolaaan persampahan (DAK)</t>
  </si>
  <si>
    <t>Program Pengendalian Pencemaran &amp; Perusakan Lingkungan Hidup</t>
  </si>
  <si>
    <t>Pemantauan Kualitas Lingkungan</t>
  </si>
  <si>
    <t>Peningkatan pengelolaan lingkungan pertambangan</t>
  </si>
  <si>
    <t>Pengembangan produsi ramah lingkungan</t>
  </si>
  <si>
    <t>Peningkatan peran serta masyarakat dalam pengendalian lingkungan hidup</t>
  </si>
  <si>
    <t>Monitoring, Evaluasi &amp; Pelaporan</t>
  </si>
  <si>
    <t>Program Perlindungan &amp; Konservasi Sumber Daya Alam</t>
  </si>
  <si>
    <t>Konservasi Sumber Daya Air &amp; Pengendalian Kerusakan Sumber-Sumber Air</t>
  </si>
  <si>
    <t>Konservasi Sumber Daya Air &amp; Pengendalian Kerusakan Sumber-Sumber Air (DAK)</t>
  </si>
  <si>
    <t>Peningkatan Kualitas dan Akses Sumber Daya Alam dan Lingkungan Hidup</t>
  </si>
  <si>
    <t>Pengembangan data dan informasi lingkungan</t>
  </si>
  <si>
    <t>Penyusunan Data Sumber Daya Alam dan NSDH</t>
  </si>
  <si>
    <t>Pengelolaan &amp; Rehabilitasi Ekosistem Pesisir dan Laut</t>
  </si>
  <si>
    <t>Penataan RTH</t>
  </si>
  <si>
    <t>Pemeliharaan RTH</t>
  </si>
  <si>
    <t>Pengembangan taman rekreasi</t>
  </si>
  <si>
    <t>Penataan RTH (DAK)</t>
  </si>
  <si>
    <t>Pengembangan taman rekreasi (DAK)</t>
  </si>
  <si>
    <t>Perencanaan Kantor SKPD</t>
  </si>
  <si>
    <t>Dinas Kependudukan &amp; Catatan Sipil</t>
  </si>
  <si>
    <t>Program Penataan Adm. Kependudukan</t>
  </si>
  <si>
    <t>Pelatihan tenaga pengelola SIAK</t>
  </si>
  <si>
    <t>Implementasi Sistem Adm. Kependudukan (membangun, updating &amp; pemeliharaan)</t>
  </si>
  <si>
    <t>Koordinasi pelaksanaan kebijakan kependudukan</t>
  </si>
  <si>
    <t>Sosialisasi kebijakan kependudukan</t>
  </si>
  <si>
    <t>Badan Keluarga Berencana &amp; Pemberdayaan Perempuan</t>
  </si>
  <si>
    <t>Perencanaan Pembangunan Gedung Kantor</t>
  </si>
  <si>
    <t>Peningkatan Kapasitas Aparatur</t>
  </si>
  <si>
    <t>Bimbingan Teknis Pelaksanaan Undang-Undang</t>
  </si>
  <si>
    <t>Program Keluarga Berencana</t>
  </si>
  <si>
    <t>Promosi pelayanan Khiba</t>
  </si>
  <si>
    <t>Pembinaan Keluarga Berencana</t>
  </si>
  <si>
    <t>Program keserasian Kebijakan Peningkatan Kualitas Anak &amp; Perempuan</t>
  </si>
  <si>
    <t>Pelaksanaan sosilaisasi yang terkait dengan kesetaraan gender, pemberdayaan perempuan &amp; perlindungan anak</t>
  </si>
  <si>
    <t>Program pelayanan kontrasepsi</t>
  </si>
  <si>
    <t>Pengadaan alat kontrasepsi</t>
  </si>
  <si>
    <t>Program peningkatan peran serta &amp; kesetaraan jender dalam pembangunan</t>
  </si>
  <si>
    <t>Kegiatan pembinaan organisasi perempuan</t>
  </si>
  <si>
    <t>Program pengembangan pusat pelayanan informasi &amp; konseling KRR</t>
  </si>
  <si>
    <t>Pendirian pusat pelayanan informasi &amp; konseling KKR</t>
  </si>
  <si>
    <t>Pendirian pusat pelayanan informasi &amp; konseling KKR (DAK)</t>
  </si>
  <si>
    <t>Program penyiapan tenaga pedamping kelompok bina keluarga</t>
  </si>
  <si>
    <t>Sosialisasi terhadap tokoh masyarakat, tokoh agama, tokoh daerah tentang tribina tingkat Kabupaten Bolaang Mongondow Utara</t>
  </si>
  <si>
    <t>Program Pemberdayaan Fakir Miskin, Komunitas Adat Terpencil (KAT) &amp; Penyandang Masalah Kesejahteraan Sosial (PMKS) Lainnya</t>
  </si>
  <si>
    <t>Peningkatan Kemampuan (Capacity Building) petugas &amp; pedamping sosial pemberdayaan fakir miskin, KAT &amp; PMKS lainnya</t>
  </si>
  <si>
    <t>Pelatihan ketrampilan berusaha bagi keluarga miskin</t>
  </si>
  <si>
    <t>Pengadaan sarana &amp; prasarana pendukung usaha bagi keluarga miskin</t>
  </si>
  <si>
    <t>Program Pelayanan &amp; Rehabilitasi Kesejahteraan Sosial</t>
  </si>
  <si>
    <t>Peningkatan kualitas pelayanan, sarana, &amp; prasarana rehabilitasi kesejahteraan sosial bagi PMKS</t>
  </si>
  <si>
    <t>Penanganan masalah-masalah strategis yang menyangkut tanggap cepat darurat &amp; kejadian luar biasa</t>
  </si>
  <si>
    <t>Program pembinaan para penyandang cacat &amp; trauma</t>
  </si>
  <si>
    <t>Pendataan penyandang cacat &amp; penyakit kejiwaan</t>
  </si>
  <si>
    <t>Program Pemberdayaan Kelembagaan Kesejahteraan Sosial</t>
  </si>
  <si>
    <t>Peningkatan kualitas SDM kesejahteraan sosial masyarakat</t>
  </si>
  <si>
    <t>Pembangunan saluran drainase/gorong-gorong</t>
  </si>
  <si>
    <t>Program pencegahan dini &amp; penanggulangan korban bencana alam</t>
  </si>
  <si>
    <t>Pemantauan &amp; penyebarluasan informasi potensi bencana alam</t>
  </si>
  <si>
    <t>Pemasangan papan peringatan rawan bencana</t>
  </si>
  <si>
    <t>Sosialisasi tanggap darurat bencana</t>
  </si>
  <si>
    <t>Program Pengendalian Banjir</t>
  </si>
  <si>
    <t>Dinas Tenaga Kerja &amp; Transmigrasi</t>
  </si>
  <si>
    <t>Program Peningkatan Kualitas &amp; Produktivitas Tenaga Kerja</t>
  </si>
  <si>
    <t>Penyusunan data base tenaga kerja daerah</t>
  </si>
  <si>
    <t>Pendidikan &amp; pelatihan ketrampilan bagi pencari kerja</t>
  </si>
  <si>
    <t>Program Transmigrasi lokal</t>
  </si>
  <si>
    <t>Penyuluhan transmigrasi lokal</t>
  </si>
  <si>
    <t>Program Perlindungan &amp; Pengembangan Lembaga Ketenagakerjaan</t>
  </si>
  <si>
    <t>Sosialisasi berbagai peraturan pelaksanaan tentang ketenagakerjaan</t>
  </si>
  <si>
    <t>Peningkatan pengawasan, perlindungan &amp; penegakkan hukum terhadap keselamatan &amp; kesehatan kerja</t>
  </si>
  <si>
    <t>Kantor Kesatuan Bangsa &amp; Politik</t>
  </si>
  <si>
    <t>Program peningkatan keamanan &amp; kenyamanan lingkungan</t>
  </si>
  <si>
    <t>Penyiapan tenaga pengendali kemanan &amp; kenyamanan lingkungan</t>
  </si>
  <si>
    <t>Program pemeliharaan kantrantibmas &amp; pencegahan tindak kriminal</t>
  </si>
  <si>
    <t>Peningkatan kerjasama dengan aparat keamanan dalam teknik pencegahan kejahatan</t>
  </si>
  <si>
    <t>Program pengembangan wawasan kebangsaan</t>
  </si>
  <si>
    <t>Peningkatan kesadaran masyarakat akan nilai-nilai luhur budaya bangsa</t>
  </si>
  <si>
    <t>Program peningkatan pemberantasan penyakit masyarakat (pekat)</t>
  </si>
  <si>
    <t>Penyuluhan pencegahan peredaran/penggunaan minuman keras &amp; narkoba</t>
  </si>
  <si>
    <t>Program pendidikan politik masyarakat</t>
  </si>
  <si>
    <t>Penyuluhan kepada masyarakat</t>
  </si>
  <si>
    <t>Penyusunan data base partai politik</t>
  </si>
  <si>
    <t>Dukungan Operasional KPU</t>
  </si>
  <si>
    <t>Pengadaan pakaian kerja lapangan</t>
  </si>
  <si>
    <t>Pengadaan pakaian dinas harian</t>
  </si>
  <si>
    <t>Pengendalian keamanan lingkungan</t>
  </si>
  <si>
    <t>Penyediaan jasa peralatan &amp; perlengkapan kantor</t>
  </si>
  <si>
    <t>Program Peningkatan Pelayanan Kedinasan Kepala Daerah</t>
  </si>
  <si>
    <t>Dialog/Audiensi Dengan Tokoh Masyarakat, Pimpinan/Anggota Organisasi Sosial &amp; Kemasyarakatan</t>
  </si>
  <si>
    <t>Penerimaan Kunjungan Kerja Pejabat Negara/Departemen /Lembaga Pemerintah Non Departemen/Luar Negeri</t>
  </si>
  <si>
    <t>Rapat Koordinasi Pejabat Pemerintahan Daerah</t>
  </si>
  <si>
    <t>Kunjunagn Kerja/Inspeksi Kepala Daerah</t>
  </si>
  <si>
    <t>Koordinasi Dengan Pemerintah Pusat &amp; Pemerintah Daerah Lainnya</t>
  </si>
  <si>
    <t>Rapat Koordinasi dengan SKPD</t>
  </si>
  <si>
    <t>Pelayanan Umum Kedinasan Bupati</t>
  </si>
  <si>
    <t>Program Peningkatan Pelayanan Kedinasan Wakil Kepala Daerah</t>
  </si>
  <si>
    <t>Penerimaan Kunjungan Kerja Pejabat Negara/Departemen/ Lembaga Pemerintah Non Departemen/Luar Negeri</t>
  </si>
  <si>
    <t>Kunjunagn Kerja/Inspeksi Wakil Kepala Daerah</t>
  </si>
  <si>
    <t>Pelayanan Umum Kedinasan Wakil Bupati</t>
  </si>
  <si>
    <t>Bagian Umum &amp; Perlengkapan</t>
  </si>
  <si>
    <t>Pengadaan perlengkapan rumah jabatan/dinas</t>
  </si>
  <si>
    <t>Pengadaan Tanah</t>
  </si>
  <si>
    <t>Pemeliharaan rutin/berkala rumah dinas</t>
  </si>
  <si>
    <t>Penimbunan Kantor Bupati &amp; SKPD</t>
  </si>
  <si>
    <t>Pendidikan &amp; Pelatihan Teknis Tugas &amp; Fungsi Bagi PNS Daerah</t>
  </si>
  <si>
    <t>Tambahan</t>
  </si>
  <si>
    <t>Perencanaan Rehab Berat Kantor Bupati</t>
  </si>
  <si>
    <t>Pembebasahan Lahan, Bangunan dan Tanaman</t>
  </si>
  <si>
    <t>Bagian Ekonomi &amp; Pembangunan</t>
  </si>
  <si>
    <t>Program Peningkatan Sarana dan Aparatur</t>
  </si>
  <si>
    <t>Program optimalisasi pemanfaatan teknologi informasi</t>
  </si>
  <si>
    <t>Penyusunan sistem informasi terhadap layanan publik</t>
  </si>
  <si>
    <t>Tim Pengendali Inflasi Daerah</t>
  </si>
  <si>
    <t>Program Peningkatan Kerjasama Antar Pemerintah Daerah</t>
  </si>
  <si>
    <t>Fasilitasi/pembentukan perkuatan kerjasama antar daerah pada bidang ekonomi</t>
  </si>
  <si>
    <t>Penyebarluasan informasi penyelenggaraan pemerintahan daerah</t>
  </si>
  <si>
    <t>Program Penataan Peraturan Perundang-Undangan</t>
  </si>
  <si>
    <t>Penyusunan rencana kerja rancangan peraturan perundang-undangan</t>
  </si>
  <si>
    <t>Fasilitasi sosialisasi peraturan perundang-undangan</t>
  </si>
  <si>
    <t>Kajian peraturan perundang-undangan daerah terhadap peraturan perundang-undangan yang baru, lebih tinggi &amp; keserasian antar peraturan peundang-undangan daerah</t>
  </si>
  <si>
    <t>Program peningkatan pelayanan kedinasan kepala daerah/wakil kepala daerah</t>
  </si>
  <si>
    <t>Rapat koordinasi unsur MUSPIDA</t>
  </si>
  <si>
    <t>Koordinasi penyusunan laporan Keterangan Pertanggung Jawaban (LKPJ)</t>
  </si>
  <si>
    <t>Penyusunan Laporan Penyelenggaraan Pemerintahan Daerah</t>
  </si>
  <si>
    <t>Fasilitasi/pembentukan kerjasama antar daerah dalam penyediaan sarana &amp; prasarana publik</t>
  </si>
  <si>
    <t>Program Penataan Daerah Otonomi Baru</t>
  </si>
  <si>
    <t>Fasilitasi percepatan penyelesaian tapal batas wilayah Adm. antar daerah</t>
  </si>
  <si>
    <t>Program Pengembangan Nilai Budaya</t>
  </si>
  <si>
    <t>Pelestarian &amp; aktualisasi adat budaya daerah</t>
  </si>
  <si>
    <t>Program Peningkatan Iman &amp; Taqwa</t>
  </si>
  <si>
    <t>Fasiitasi Kegiatan MTQ</t>
  </si>
  <si>
    <t>Fasilitasi Kegiatan Pesparawi</t>
  </si>
  <si>
    <t>Fasilitasi Pencapaian Halaqoh Dalam Upaya Peningkatan Iman &amp; Taqwa</t>
  </si>
  <si>
    <t>Program Peningkatan Ketata laksanaan, Sistem &amp; Prosedur Organisasi</t>
  </si>
  <si>
    <t>Fasilitasi Penyusunan SPM</t>
  </si>
  <si>
    <t>Program pembinaan &amp; pengawasan bidang pertambangan</t>
  </si>
  <si>
    <t>Sosialisasi regulasi mengenai  kegiatan penambangan bahan galian C</t>
  </si>
  <si>
    <t>Perlindungan &amp; konservasi sumber daya hutan</t>
  </si>
  <si>
    <t>Penyuluhan kesadaran masyarakat mengenai dampak perusakan hutan</t>
  </si>
  <si>
    <t>Pengendalian &amp; pengawasan pemanfaatan SDA</t>
  </si>
  <si>
    <t>Pengadaan mobil jabatan</t>
  </si>
  <si>
    <t>Pemeliharaan rutin/berkala mobil jabatan</t>
  </si>
  <si>
    <t>Pemeliharaan rutin/berkala mebeleur</t>
  </si>
  <si>
    <t>Rehabilitasi sedang/berat mobil jabatan</t>
  </si>
  <si>
    <t>Penyusunan pelaporan prognosis realisasi anggaran</t>
  </si>
  <si>
    <t>penyusunan pelaporan keuangan akhir tahun</t>
  </si>
  <si>
    <t>Program peningkatan kapasitas lembaga perwakilan rakyat daerah</t>
  </si>
  <si>
    <t>Pembahasan rancangan peraturan daerah</t>
  </si>
  <si>
    <t>Hearing/dialog &amp; koordinasi dengan pejabat pemerintah daerah &amp; tokoh masyarakat/tokoh agama</t>
  </si>
  <si>
    <t>Rapat alat kelengkapan dewan</t>
  </si>
  <si>
    <t>Rapat paripurna</t>
  </si>
  <si>
    <t>Kegiatan Reses</t>
  </si>
  <si>
    <t>Kunjungan kerja pimpinan &amp; anggota DPRD dalam daerah</t>
  </si>
  <si>
    <t>Peningkatan kapasitas pimpinan &amp; anggota DPRD</t>
  </si>
  <si>
    <t>Program peningkatan sistem pengawasan internal &amp; pengendalian pelaksanaan kebijakan KDH</t>
  </si>
  <si>
    <t>Pelaksanaan pengawasan Internal secara berkala</t>
  </si>
  <si>
    <t>Penanganan kasus pengaduan di lingkungan pemerintah daerah</t>
  </si>
  <si>
    <t>Penanganan kasus pada wilayah pemerintahan dibawahnya</t>
  </si>
  <si>
    <t>Inverisasi temuan pengawasan</t>
  </si>
  <si>
    <t>Tindak lanjut hasil temuan pengawasan</t>
  </si>
  <si>
    <t>Koordinasi pengawasan yang lebih komprehensif</t>
  </si>
  <si>
    <t>Evaluasi berkala temuan hasil pengawasan</t>
  </si>
  <si>
    <t>Program peningkatan profesionalisme tenaga pemeriksa &amp; aparatur pengawasan</t>
  </si>
  <si>
    <t>Pelatihan pengembangan tenaga pemeriksa &amp; aparatur pengawasan</t>
  </si>
  <si>
    <t>Pelatihan teknis pengawasan &amp; penilaian akuntabilitas kinerja</t>
  </si>
  <si>
    <t>Program penataan &amp; penyempurnaan kebijakan sistem &amp; prosedur pengawasan</t>
  </si>
  <si>
    <t>Penyusunan kebijakan sistem &amp; prosedur pengawasan</t>
  </si>
  <si>
    <t>Badan Kepegawaian Daerah &amp; Diklat</t>
  </si>
  <si>
    <t>Pendidikan &amp; Pelatihan Prajabatan Bagi Calon PNS Daerah</t>
  </si>
  <si>
    <t>Pendidikan &amp; Pelatihan Struktural Bagi PNS Daerah</t>
  </si>
  <si>
    <t>Program Pembinaan &amp; Pengembangan Aparatur</t>
  </si>
  <si>
    <t>Penyusunan Rencana Pembinaan Karir PNS</t>
  </si>
  <si>
    <t>Seleksi Penerimaan Calon PNS</t>
  </si>
  <si>
    <t>Penempatan PNS</t>
  </si>
  <si>
    <t>Pemberian Bantuan Tugas Belajar &amp; Ikatan Dinas</t>
  </si>
  <si>
    <t>Pemberian Bantuan Penyelenggaraan Penerimaan Praja IPDN</t>
  </si>
  <si>
    <t>Penyelenggaraan Diklat Teknis, Fungsional &amp; Kepemimpinan</t>
  </si>
  <si>
    <t>Pengembangan Diklat (Analisis Kebutuhan Diklat, Penyusunan Silabi, Penyusunan Modul, Penyusunan Pedoman Diklat)</t>
  </si>
  <si>
    <t>Dinas Pendapatan Pengelelolaan Keuangan &amp; Aset Daerah</t>
  </si>
  <si>
    <t>Rekonsiliasi Realisasi Keuangan &amp; Aset Tahun Berjalan</t>
  </si>
  <si>
    <t>Program peningkatan &amp; pengembangan pengelolaan keuangan daerah</t>
  </si>
  <si>
    <t>Penyusunan Standar Satuan Harga</t>
  </si>
  <si>
    <t>Penyusunan Sistem &amp; Prosedur Pengelolaan Keuangan Daerah</t>
  </si>
  <si>
    <t>Penyusunan Rancangan Peraturan Daerah Tentang APBD</t>
  </si>
  <si>
    <t>Penyusunan Rancangan Peraturan Daerah Tentang Perubahan APBD</t>
  </si>
  <si>
    <t>Penyusunan Rancangan Peraturan Daerah Tentang Pertanggungjawaban Pelaksanaan APBD</t>
  </si>
  <si>
    <t>Sosialisasi Paket Regulasi tentang Pengelolaan Keuangan Daerah</t>
  </si>
  <si>
    <t>Bimtek Implementasi Paket Regulasi tentang Pengelolaan Keuangan Daerah</t>
  </si>
  <si>
    <t>Peningkatan Manajemen Aset/barang Daerah</t>
  </si>
  <si>
    <t>Intensifikasi &amp; Ekstensifikasi Sumber-sumber Pendapatan Daerah</t>
  </si>
  <si>
    <t>Verifikasi Dokumen RKA-SKPD &amp; RKAP-SKPD</t>
  </si>
  <si>
    <t>Bimtek Penyusunan Rancangan Peraturan Daerah Tentang APBD</t>
  </si>
  <si>
    <t>Peningkatan Pemahaman Standar Akuntansi Pemerintahan</t>
  </si>
  <si>
    <t>Workshop Penyusunan Laporan Keuangan SKPD/Konsolidasian</t>
  </si>
  <si>
    <t>Penyusunan Regulasi Daerah tentang Pokok-pokok Pengelolaan Keuangan Daerah</t>
  </si>
  <si>
    <t>Sosialisasi Peraturan Daerah Tentang Pajak &amp; Retribusi Daerah</t>
  </si>
  <si>
    <t>Pemutakhiran Data Subjek &amp; Objek Pajak PBB</t>
  </si>
  <si>
    <t>Monitoring, Evaluasi &amp; Pelaporan Dana Hibah &amp; Bansos</t>
  </si>
  <si>
    <t>Bimtek BMD</t>
  </si>
  <si>
    <t>Program pembinaan &amp; fasilitasi pengelolaan keuangan desa</t>
  </si>
  <si>
    <t>Monitoring, Evaluasi &amp; Pelaporan Pengelolaan APB Desa</t>
  </si>
  <si>
    <t>Program Peningkatan Promosi &amp; Kerjasama Investasi</t>
  </si>
  <si>
    <t>Peningkatan kualitas SDM guna peningkatan pelayanan Investasi</t>
  </si>
  <si>
    <t>Program Peningkatan Iklim Investasi &amp; Realisasi Investasi</t>
  </si>
  <si>
    <t>Pengembangan System Informasi Penanaman Modal</t>
  </si>
  <si>
    <t>Penyederhanaan prosedur perijinan &amp; peningkatan pelayanan penanaman modal</t>
  </si>
  <si>
    <t>Publikasi peraturan perundang-undangan</t>
  </si>
  <si>
    <t xml:space="preserve">Dewan Pengurus Korpri </t>
  </si>
  <si>
    <t>Pembinaan cabang olahraga prestasi di tingkat daerah</t>
  </si>
  <si>
    <t>Proses Penanganan Kasus-Kasus Pelanggaran Disiplin PNS</t>
  </si>
  <si>
    <t>Pendampingan Dana Desa</t>
  </si>
  <si>
    <t>Perencanaan Gedung BPU</t>
  </si>
  <si>
    <t>Program Peningkatan Ketahan Pangan (pertanian/perkebunan)</t>
  </si>
  <si>
    <t>Penanganan daerah rawan pangan</t>
  </si>
  <si>
    <t>Analisis &amp; penyusunan pola konsumsi &amp; suplai pangan</t>
  </si>
  <si>
    <t>Analisis rasio jumlah penduduk terhadap jumlah kebutuhan pangan</t>
  </si>
  <si>
    <t>Laporan berkala kondisi ketahanan pangan daerah</t>
  </si>
  <si>
    <t>Monitoring, evaluasi &amp; pelaporan kebijakan pemberasan</t>
  </si>
  <si>
    <t>Pemanfaatan pekarangan untuk pengembangan pangan</t>
  </si>
  <si>
    <t>Pemantauan &amp; analisis akses pangan masyarakat</t>
  </si>
  <si>
    <t>Pemantauan &amp; analisis harga pangan pokok</t>
  </si>
  <si>
    <t>Penanganan pasca panen &amp; pengolahan hasil pertanian</t>
  </si>
  <si>
    <t>Pengembangan cadangan pangan daerah</t>
  </si>
  <si>
    <t>Pengembangan desa mandiri pangan</t>
  </si>
  <si>
    <t>Pengembangan diversifikasi tanaman</t>
  </si>
  <si>
    <t>Pengembangan lumbung pangan desa</t>
  </si>
  <si>
    <t>Pengembangan model distribusi pangan yang efisien</t>
  </si>
  <si>
    <t>Pengembangan sistem informasi pasar</t>
  </si>
  <si>
    <t>Peningkatan mutu &amp; keamanan pangan</t>
  </si>
  <si>
    <t>Koordinasi kebijakan perberasan</t>
  </si>
  <si>
    <t>Penyuluhan sumber pangan alternatif</t>
  </si>
  <si>
    <t>Pengembangan lumbung pangan desa (DAK)</t>
  </si>
  <si>
    <t>Program Peningkatan Keberdayaan Masyarakat Perdesaan</t>
  </si>
  <si>
    <t xml:space="preserve">Pemberdayaan Lembaga &amp; Organisasi </t>
  </si>
  <si>
    <t>Masyarakat Perdesaan</t>
  </si>
  <si>
    <t>Penyelenggaraan Pendidikan &amp; Pelatihan Tenaga Teknis &amp; Masyarakat</t>
  </si>
  <si>
    <t>Program pengembangan lembaga ekonomi pedesaan</t>
  </si>
  <si>
    <t>Pelatihan ketrampilan manajemen badan usaha milik desa</t>
  </si>
  <si>
    <t>Pemberdayaan Masyarakat Dalam Penerapan Teknologi Tepat Guna</t>
  </si>
  <si>
    <t>Program peningkatan partisipasi masyarakat dalam membangun desa</t>
  </si>
  <si>
    <t>Pembinaan kelompok masyarakat pembangunan desa</t>
  </si>
  <si>
    <t>Pelaksanaan musyawarah pembangunan desa</t>
  </si>
  <si>
    <t>Peningkatan Peran Masyarakat Dalam Pembangunan Desa</t>
  </si>
  <si>
    <t>Program peningkatan kapasitas aparatur pemerintah desa</t>
  </si>
  <si>
    <t>Pelatihan aparatur pemerintah desa dalam bidang pengelolaan keuangan daerah</t>
  </si>
  <si>
    <t>Pelatihan aparatur pemerintah desa dalam bidang manajemen pemerintahan desa</t>
  </si>
  <si>
    <t>Pembinaan &amp; Pengembangan Aparatur Pemerintah Desa</t>
  </si>
  <si>
    <t>Program peningkatan peran perempuan di perdesaan</t>
  </si>
  <si>
    <t>Pelatihan perempuan di perdesaan dalam bidang usaha ekonomi produktif</t>
  </si>
  <si>
    <t>Kantor Perpustakaan &amp; Arsip Daerah</t>
  </si>
  <si>
    <t>Program Pengembangan Budaya Baca &amp; Pembinaan Perpustakaan</t>
  </si>
  <si>
    <t>Penyediaan Bantuan Pengembangan Perpustakaan &amp; Minat Baca di Daerah</t>
  </si>
  <si>
    <t>Penyediaan Bahan Pustaka Perpustakaan Umum Daerah</t>
  </si>
  <si>
    <t>Publikasi &amp; Sosialisasi Minat &amp; Budaya Baca</t>
  </si>
  <si>
    <t>Program penyelamatan &amp; pelestarian dokumen/arsip daerah</t>
  </si>
  <si>
    <t>Pendataan &amp; penataan dokumen/arsip daerah</t>
  </si>
  <si>
    <t>Program peningkatan kualitas pelayanan informasi</t>
  </si>
  <si>
    <t>Penyusunan &amp; penerbitan naskah sumber arsip</t>
  </si>
  <si>
    <t>Sosialisasi/penyuluhan kearsipan dilingkungan instansi pemerintah/ swasta</t>
  </si>
  <si>
    <t>Dinas Pertanian, Perkebunan, Peternakan &amp; Kehutanan</t>
  </si>
  <si>
    <t>Program pemanfaatan potensi sumber daya hutan</t>
  </si>
  <si>
    <t>Pengembangan pengujian &amp; pengendalian peredaran hasil hutan</t>
  </si>
  <si>
    <t>Pengembangan perbenihan</t>
  </si>
  <si>
    <t>Peningkatan produksi, produktivitas dab mutu produk perkebunan, produk pertanian</t>
  </si>
  <si>
    <t>Pengembangan perbenihan (DAK)</t>
  </si>
  <si>
    <t>Program rehabilitasi hutan &amp; lahan</t>
  </si>
  <si>
    <t>Pemeliharaan kawasan hutan industri &amp; hutan wisata</t>
  </si>
  <si>
    <t>Peningkatan peran serta masyarakat dalam rehabilitasi hutan &amp; lahan</t>
  </si>
  <si>
    <t>Penanaman pohon pada kawasan  hutan industri &amp; hutan wisata (DAK)</t>
  </si>
  <si>
    <t>Operasi Pengamanan Hutan (Fungsional)</t>
  </si>
  <si>
    <t>Operasi Pengamanan Pengamanan Hutan Gabungan</t>
  </si>
  <si>
    <t>Penyelesaian Kasus</t>
  </si>
  <si>
    <t>Operasi Pengamanan Hutan (Fungsional) (DAK)</t>
  </si>
  <si>
    <t>Program peningkatan pemasaran hasil produksi pertanian/perkebunan</t>
  </si>
  <si>
    <t>Promosi atas hasil produksi pertanian/perkebunan unggulan daerah</t>
  </si>
  <si>
    <t>Program peningkatan penerapan teknologi pertanian/perkebunan</t>
  </si>
  <si>
    <t>Pengadaan sarana &amp; prasarana teknologi pertanian/perkebunan tepat guna</t>
  </si>
  <si>
    <t>Program peningkatan produksi pertanian/perkebunan</t>
  </si>
  <si>
    <t>Penyediaan sarana produksi pertanian/perkebunan</t>
  </si>
  <si>
    <t>Penyusunan kebijakan pencegahan alih fungsi lahan pertanian</t>
  </si>
  <si>
    <t>Penyusunan kebijakan pencegahan alih fungsi lahan pertanian (DAK)</t>
  </si>
  <si>
    <t>Program perencanaan &amp; pengembangan hutan</t>
  </si>
  <si>
    <t>Pendampingan kelompok usaha perhutanan rakyat</t>
  </si>
  <si>
    <t>Program pencegahan &amp; penanggulangan penyakit ternak</t>
  </si>
  <si>
    <t>Pemeliharaan kesehatan &amp; pencegahan penyakit menular ternak</t>
  </si>
  <si>
    <t>Pengawasan perdagangan ternak antar daerah</t>
  </si>
  <si>
    <t>Pemeliharaan kesehatan &amp; pencegahan penyakit ternak (DAK)</t>
  </si>
  <si>
    <t>Program peningkatan produksi hasil peternakan</t>
  </si>
  <si>
    <t>Pembibitan &amp; perawatan ternak</t>
  </si>
  <si>
    <t>Pengembangan agribisnis peternakan</t>
  </si>
  <si>
    <t>Program peningkatan pemasaran hasil produksi peternakan</t>
  </si>
  <si>
    <t>Pembangunan sarana &amp; prasarana pasar produksi hasil peternakan</t>
  </si>
  <si>
    <t>Dana Pendamping Non Fisik</t>
  </si>
  <si>
    <t>Rehabilitasi Jaringan Irigasi Tersier</t>
  </si>
  <si>
    <t>Pengembangan Jaringan Irigasi Tersier</t>
  </si>
  <si>
    <t>Pengembangan Sumber Air untuk Irigasi Air Tanah Dangkal</t>
  </si>
  <si>
    <t>Pengembangan Sumber Air untuk Irigasi Air Permukaan</t>
  </si>
  <si>
    <t>Pengembangan Sumber Air untuk Embung</t>
  </si>
  <si>
    <t>Pengembangan Sumber Air untuk DAM Parit</t>
  </si>
  <si>
    <t>Pembangunan/Rehabilitasi Jalan Usaha Tani</t>
  </si>
  <si>
    <t>DBH Kehutanan</t>
  </si>
  <si>
    <t>Badan Pelaksana Penyuluhan Pertanian, Perikanan &amp; Kehutanan</t>
  </si>
  <si>
    <t>Pembangunan gedung kantor (DAK)</t>
  </si>
  <si>
    <t>pengadaan KDO (DAK)</t>
  </si>
  <si>
    <t>Pengadaan mebeleur (DAK)</t>
  </si>
  <si>
    <t>Pengadaan peralatan gedung kantor (DAK)</t>
  </si>
  <si>
    <t>Program Peningkatan Kesejahteraan Petani</t>
  </si>
  <si>
    <t>Pelatihan petani &amp; pelaku agribisnis</t>
  </si>
  <si>
    <t>Penyuluhan &amp; pendampingan petani &amp; pelaku agribisnis</t>
  </si>
  <si>
    <t>Peningkatan kemampuan lembaga petani</t>
  </si>
  <si>
    <t>Peningkatan sistem insentif &amp; disinsentif petani/kelompok tani</t>
  </si>
  <si>
    <t>Kegiatan penyuluhan penerapan teknologi pertanian/perkebunan tepat guna</t>
  </si>
  <si>
    <t>Penyuluhan peningkatan produksi pertanian/perkebunan</t>
  </si>
  <si>
    <t>Program pemberdayaan penyuluh pertanian/perkebunan lapangan</t>
  </si>
  <si>
    <t>Peningkatan kapasitas tenaga penyuluh pertanian/perkebunan</t>
  </si>
  <si>
    <t>Peningkatan kesejahteraan tenaga penyuluh pertanian/perkebunan</t>
  </si>
  <si>
    <t>Dinas Pertambangan &amp; Energi</t>
  </si>
  <si>
    <t>Koordinasi &amp; pendataan  tentang hasil produksi dibidang pertambangan</t>
  </si>
  <si>
    <t>Program pengawasan &amp; penertiban kegiatan rakyat yang erpotensi merusak lingkungan</t>
  </si>
  <si>
    <t>Pengawasan penertiban kegiatan pertambangan rakyat</t>
  </si>
  <si>
    <t>Program pembinaan &amp; pengembangan bidang ketenagalistrikan</t>
  </si>
  <si>
    <t>Koordinasi pengembangan ketenaga listrikan</t>
  </si>
  <si>
    <t>Pembangunan Fasilitas Jalan Umum</t>
  </si>
  <si>
    <t>Pembangkit Listrik Kawasan Terisolir</t>
  </si>
  <si>
    <t>Pendamping Pembangkit Listrik Kawasan Terisolr</t>
  </si>
  <si>
    <t>Retensi</t>
  </si>
  <si>
    <t>Dinas Kelautan &amp; Perikanan</t>
  </si>
  <si>
    <t>Program pemberdayaan masyarakat dalam pengawasan &amp; pengendalian sumberdaya kelautan</t>
  </si>
  <si>
    <t>Pembentukan kelompok masyarakat swakarsa pengamanan sumberdaya kelautan</t>
  </si>
  <si>
    <t>Patroli Pengawasan Laut</t>
  </si>
  <si>
    <t>Patroli Laut (DAK)</t>
  </si>
  <si>
    <t>Program pengembangan budidaya perikanan</t>
  </si>
  <si>
    <t>Pembinaan &amp; pengembangan perikanan</t>
  </si>
  <si>
    <t>Pembinaan &amp; pengembangan perikanan (DAK)</t>
  </si>
  <si>
    <t>Program pengembangan perikanan tangkap</t>
  </si>
  <si>
    <t>Pendampingan pada kelompok nelayan perikanan tangkap</t>
  </si>
  <si>
    <t>Pendampingan pada kelompok nelayan perikanan tangkap (DAK)</t>
  </si>
  <si>
    <t>Program pengembangan sistem penyuluhan perikanan</t>
  </si>
  <si>
    <t>Pengembangan Sarana &amp; Prasarana Penyuluh Perikanan</t>
  </si>
  <si>
    <t>Program Optimalisasi pengelolaan &amp; pemasaran produksi perikanan</t>
  </si>
  <si>
    <t>Kajian optimalisasi pengelolaan &amp; pemasaran produksi perikanan</t>
  </si>
  <si>
    <t>Kajian optimalisasi pengelolaan &amp; pemasaran produksi perikanan (DAK)</t>
  </si>
  <si>
    <t>DBH Perikanan</t>
  </si>
  <si>
    <t>Dinas Perindustrian Perdagangan Koperasi &amp; Penanaman Modal</t>
  </si>
  <si>
    <t>Pengadaan gedung kantor</t>
  </si>
  <si>
    <t>Program penciptaan iklim usaha Usaha Kecil Menengah yang konduksif</t>
  </si>
  <si>
    <t>Sosialisasi kebijakan tentang Usaha Kecil Menengah</t>
  </si>
  <si>
    <t>Program peningkatan kapasitas iptek sistem produksi</t>
  </si>
  <si>
    <t>Pengembangan kapasitas pranata pengukuran, standarisasi, pengujian &amp; kualitas</t>
  </si>
  <si>
    <t>Penyelenggaraan pameran investasi</t>
  </si>
  <si>
    <t>Program perlindungan konsumen &amp; pengamanan perdagangan</t>
  </si>
  <si>
    <t>Peningkatan pengawasan peredaran barang &amp; jasa</t>
  </si>
  <si>
    <t>Program pengembangan industri kecil &amp; menengah</t>
  </si>
  <si>
    <t>Fasilitasi bagi industri kecil &amp; menengah terhadap pemanfaatan sumber daya</t>
  </si>
  <si>
    <t>Promosi hasil-hasil industri</t>
  </si>
  <si>
    <t>Pelatihan keterampilan usaha industri kerajinan</t>
  </si>
  <si>
    <t>Pelatihan usaha industri kuliner</t>
  </si>
  <si>
    <t>Program Pengembangan Kewirausahaan &amp; Keunggulan Kompetitif Usaha Kecil Menengah</t>
  </si>
  <si>
    <t>Penyelenggaraan pelatihan kewirausahaan</t>
  </si>
  <si>
    <t>Pelatihan manajemen pengelolaan Koperasi/KUD</t>
  </si>
  <si>
    <t>Program Pengembangan Sistem Pendukung Usaha Bagi Usaha Mikro Kecil Menengah</t>
  </si>
  <si>
    <t>Penyelenggaraan promosi produk Usaha Mikro kecil Menengah</t>
  </si>
  <si>
    <t>Program peningkatan efisiensi perdagangan dalam negeri</t>
  </si>
  <si>
    <t>Pengembangan pasar &amp; distribusi barang/produk</t>
  </si>
  <si>
    <t>Sosialisasi peningkatan penggunaan produk dalam negeri</t>
  </si>
  <si>
    <t>Program Pembangunan Infrastruktur Pedesaan</t>
  </si>
  <si>
    <t>Pembangunan Pasar Pedesaan</t>
  </si>
  <si>
    <t>Pembangunan Pasar Pedesaan (DAK)</t>
  </si>
  <si>
    <t>Tabel 4.3</t>
  </si>
  <si>
    <t>Rencana Belanja Tidak Langsung Tahun 2016</t>
  </si>
  <si>
    <t>Dinas Pertanian</t>
  </si>
  <si>
    <t>Tabel 4.2</t>
  </si>
  <si>
    <t>5.</t>
  </si>
  <si>
    <t>3.</t>
  </si>
  <si>
    <t>4.</t>
  </si>
  <si>
    <t>DAFTAR ISI DAN DAFTAR TABEL</t>
  </si>
  <si>
    <t>DAFTAR ISI</t>
  </si>
  <si>
    <t>ii</t>
  </si>
  <si>
    <t>Daftar Tabel  . . . . . . . . . . . . . . . . . . . . . . . . . . . . . . . . . . . . . . . . . . . . . . . . . . . . . . . . . .</t>
  </si>
  <si>
    <t>BAB I</t>
  </si>
  <si>
    <t>PENDAHULUAN  . . . . . . . . . . . . . . . . . . . . . . . . . . . . . . . . . . . . . . . . . . . . . . . . . . . . . . . . . .</t>
  </si>
  <si>
    <t>Latar Belakang  . . . . . . . . . . . . . . . . . . . . . . . . . . . . . . . . . . . . . . . . . . . . . . . . . . . . . . . . . .</t>
  </si>
  <si>
    <t>BAB II</t>
  </si>
  <si>
    <t>BAB III</t>
  </si>
  <si>
    <t>BAB IX</t>
  </si>
  <si>
    <t>PENUTUP  . . . . . . . . . . . . . . . . . . . . . . . . . . . . . . . . . . . . . . . . . . . . . . . . . . . . . . . . . .</t>
  </si>
  <si>
    <t>DAFTAR TABEL</t>
  </si>
  <si>
    <t>Tabel 2.1</t>
  </si>
  <si>
    <t>Tabel 3.2</t>
  </si>
  <si>
    <t>Tabel 3.3</t>
  </si>
  <si>
    <t>Tujuan  . . . . . . . . . . . . . . . . . . . . . . . . . . . . . . . . . . . . . . . . . . . . . . . . . . . . . . . . . .</t>
  </si>
  <si>
    <t>Dasar Hukum  . . . . . . . . . . . . . . . . . . . . . . . . . . . . . . . . . . . . . . . . . . . . . . . . . . . . . . . . . .</t>
  </si>
  <si>
    <t>Sistematika  . . . . . . . . . . . . . . . . . . . . . . . . . . . . . . . . . . . . . . . . . . . . . . . . . . . . . . . . . .</t>
  </si>
  <si>
    <t>RENCANA PENDAPATAN DAN PENERIMAAN PEMBIAYAAN DAERAH  . . . . . . . . . . . . . . . . . . . . . . . . . . . . . . . . . . . . . . . . . . . . . . . . . . . . . . . . . .</t>
  </si>
  <si>
    <t>Rencana Pendapatan  . . . . . . . . . . . . . . . . . . . . . . . . . . . . . . . . . . . . . . . . . . . . . . . . . . . . . . . . . .</t>
  </si>
  <si>
    <t>Rencana Penerimaan Pembiayaan  . . . . . . . . . . . . . . . . . . . . . . . . . . . . . . . . . . . . . . . . . . . . . . . . . . . . . . . . . .</t>
  </si>
  <si>
    <t>PRIORITAS BELANJA DAERAH  . . . . . . . . . . . . . . . . . . . . . . . . . . . . . . . . . . . . . . . . . . . . . . . . . . . . . . . . . .</t>
  </si>
  <si>
    <t>Sasaran Pertumbuhan Ekonomi, Kemiskinan dan Pengangguran Kabupaten Bolaang Mongondow Utara Tahun 2016  . . . . . . . . . . . . . . . . . . . . . . . . . . . . . . . . . . . . . . . . . . . . . . . . . . . . . . . . . .</t>
  </si>
  <si>
    <t>Prioritas dan Sasaran Pembangunan Daerah Kabupaten Bolaang Mongondow Utara Tahun 2016  . . . . . . . . . . . . . . . . . . . . . . . . . . . . . . . . . . . . . . . . . . . . . . . . . . . . . . . . . .</t>
  </si>
  <si>
    <t>Sasaran Angka Kematian Bayi, Angka Harapan Hidup Dan Rata-Rata Lama Sekolah Kabupaten Bolaang Mongondow Utara Th. 2016  . . . . . . . . . . . . . . . . . . . . . . . . . . . . . . . . . . . . . . . . . . . . . . . . . . . . . . . . . .</t>
  </si>
  <si>
    <t>Rencana Pendapatan dan Penerimaan Pembiayaan Daerah Th. 2016  . . . . . . . . . . . . . . . . . . . . . . . . . . . . . . . . . . . . . . . . . . . . . . . . . . . . . . . . . .</t>
  </si>
  <si>
    <t>PLAFON ANGGARAN SEMENTARA BERDASARKAN URUSAN PEMERINTAHAN DAN PROGRAM/KEGIATAN  . . . . . . . . . . . . . . . . . . . . . . . . . . . . . . . . . . . . . . . . . . . . . . . . . . . . . . . . . .</t>
  </si>
  <si>
    <t>4.1</t>
  </si>
  <si>
    <t>4.2</t>
  </si>
  <si>
    <t>4.3</t>
  </si>
  <si>
    <t>Plafon Anggaran Sementara Berdasarkan Urusan Pemerintahan  . . . . . . . . . . . . . . . . . . . . . . . . . . . . . . . . . . . . . . . . . . . . . . . . . . . . . . . . . .</t>
  </si>
  <si>
    <t>Plafon Anggaran Sementara Berdasarkan Program Kegiatan  . . . . . . . . . . . . . . . . . . . . . . . . . . . . . . . . . . . . . . . . . . . . . . . . . . . . . . . . . .</t>
  </si>
  <si>
    <t>Plafon Anggaran Sementara Untuk Belanja Pegawai, Hibah, Bantuan Sosial, Bantuan Keuangan Dan Belanja Tidak Terduga  . . . . . . . . . . . . . . . . . . . . . . . . . . . . . . . . . . . . . . . . . . . . . . . . . . . . . . . . . .</t>
  </si>
  <si>
    <t>BAB V</t>
  </si>
  <si>
    <t>RENCANA PEMBIAYAAN DAERAH  . . . . . . . . . . . . . . . . . . . . . . . . . . . . . . . . . . . . . . . . . . . . . . . . . . . . . . . . . .</t>
  </si>
  <si>
    <t>5.1</t>
  </si>
  <si>
    <t>5.2</t>
  </si>
  <si>
    <t>Rencana Pengeluaran Pembiayaan  . . . . . . . . . . . . . . . . . . . . . . . . . . . . . . . . . . . . . . . . . . . . . . . . . . . . . . . . . .</t>
  </si>
  <si>
    <t>Tabel 5.1</t>
  </si>
  <si>
    <t>Rincian Plafon Anggaran Pembiayaan Tahun Anggaran 2016  . . . . . . . . . . . . . . . . . . . . . . . . . . . . . . . . . . . . . . . . . . . . . . . . . . . . . . . . . .</t>
  </si>
  <si>
    <t>Daftar Isi  . . . . . . . . . . . . . . . . . . . . . . . . . . . . . . . . . . . . . . . . . . . . . . . . . . . . . . . . . . . . . .</t>
  </si>
  <si>
    <t>Program Wajib Belajar Pendidikan Dasar 9 Tahun</t>
  </si>
  <si>
    <t>Pengadaan Mebeleur</t>
  </si>
  <si>
    <t>Program pembinaan peran serta masyarakat dalam pelayanan KB/KR yang mandiri</t>
  </si>
  <si>
    <t>Fasilitasi pembentukan kelompok masyarakat peduli KB</t>
  </si>
  <si>
    <t>Program Peningkatan Efisiensi Perdagangan Dalam Negeri</t>
  </si>
  <si>
    <t>Fasilitasi kemudahan perizinan pengembangan usaha</t>
  </si>
  <si>
    <t>Program Mengintensifkan Penanganan Pengaduan Masyarakat</t>
  </si>
  <si>
    <t>Pembentukan Unit Khusus Penanganan Pengaduan Masyarakat</t>
  </si>
  <si>
    <t>Pelaksanaan uji kompetensi pendidik &amp; tenaga kependidikan</t>
  </si>
  <si>
    <t>Pelatihan bagi pendidik untuk memenuhi standar kompetensi</t>
  </si>
  <si>
    <t>Program Pelayanan Administrasi</t>
  </si>
  <si>
    <t>Penyediaan makan minum rapat</t>
  </si>
  <si>
    <t>Penyediaan jasa administrasi keuangan</t>
  </si>
  <si>
    <t>Pengadaan barang habis pakai</t>
  </si>
  <si>
    <t>Pengadaan Meubiler</t>
  </si>
  <si>
    <t xml:space="preserve">Program Wajib Belajar Pendidikan Dasar Sembilan Tahun </t>
  </si>
  <si>
    <t xml:space="preserve">Belanja Perjalanan Dinas Dalam Daerah </t>
  </si>
  <si>
    <t xml:space="preserve">Penyedia Jasa Administrasi Keuangan </t>
  </si>
  <si>
    <t>Pengadaan Perlengkapan gedung kantor</t>
  </si>
  <si>
    <t xml:space="preserve">Pemeliharaan berkala gedung kantor </t>
  </si>
  <si>
    <t>Pemeliharaan Rutin/Berkala KDO</t>
  </si>
  <si>
    <t xml:space="preserve">Program Peningkatan Pelayanan Angkutan </t>
  </si>
  <si>
    <t>Kegiatan Uji Kelayakan Sarana Transportasi Guna Keselamatan</t>
  </si>
  <si>
    <t>Program peningkatan Pelayanan Keselamatan Pengguna Jalan</t>
  </si>
  <si>
    <t xml:space="preserve">Kegiatan Kampanye/ Sosialisasi Keselamatan Berlalu Lintas </t>
  </si>
  <si>
    <t>Kegiatan Pemantauan Volume/Arus Lalulintas saat Hari-hari Raya/Besar</t>
  </si>
  <si>
    <t xml:space="preserve">Program Kerjasama Informasi dengan Mas Media </t>
  </si>
  <si>
    <t xml:space="preserve">Penyebarluasan Informasi Pembangunan Daerah </t>
  </si>
  <si>
    <t xml:space="preserve">Program Pengembangan Pariwisata </t>
  </si>
  <si>
    <t>Pengembangan jaringan kerja sama promosi Pariwisata</t>
  </si>
  <si>
    <t>Program Pengembangan Destinasi Pariwisata</t>
  </si>
  <si>
    <t xml:space="preserve">Pengembangan Objek Pariwisata Unggulan </t>
  </si>
  <si>
    <t xml:space="preserve">Program Pengembangan Kemitraan </t>
  </si>
  <si>
    <t xml:space="preserve">Bimbingan Teknis Implementasi Paraturan Perundang-undangan </t>
  </si>
  <si>
    <t>Pelatihan Keterampilan Berusaha bagi Keluarga Miskin</t>
  </si>
  <si>
    <t xml:space="preserve">Program Pemberdayaan Kelembagaan Kesejahteraan Sosial </t>
  </si>
  <si>
    <t>Peningkatan Kualitas SDM Kesejahteraan Sosial Masyarakat</t>
  </si>
  <si>
    <t>Penyediaan Jasa Pemeliharaan &amp; Perizinan KDO</t>
  </si>
  <si>
    <t>Pengadaan Peralatan Gedung Kantor</t>
  </si>
  <si>
    <t xml:space="preserve">Peningkatan Kerjasama dengan Aparat keamanan teknik kejahatan masyarakat </t>
  </si>
  <si>
    <t xml:space="preserve">Programa Wawasan Kebangsaan </t>
  </si>
  <si>
    <t>Peningkatan Kesadaran Masyarakat akan nilai-nilai Luhur Budaya Bangsa</t>
  </si>
  <si>
    <t>Program Pendidikan Politik Masyarakat</t>
  </si>
  <si>
    <t>Penyediaan Jasa Kebersihan Kantor</t>
  </si>
  <si>
    <t xml:space="preserve">Penyediaan Alat Tulis Kantor </t>
  </si>
  <si>
    <t>Pengadaan pakaian Khusus Hari- hari tertentu</t>
  </si>
  <si>
    <t>Bimtek Implementasi peraturan perundang-undangan</t>
  </si>
  <si>
    <t xml:space="preserve">Pengadaan Perlengkapan Gedung Kantor </t>
  </si>
  <si>
    <t>Pemeliharaan Rutin/Berkala Peralatan Gedung Kantor</t>
  </si>
  <si>
    <t>Pengadaan Pakaian Olahraga</t>
  </si>
  <si>
    <t xml:space="preserve">Program Peningkatan Pelayanan Kedinasan Kepala Daerah </t>
  </si>
  <si>
    <t>Rapat Koordinasi Unsur MUSPIDA</t>
  </si>
  <si>
    <t>Program Perencanaan Pembangunan Daerah</t>
  </si>
  <si>
    <t>Koordinasi Penyusunan Laporan Keterangan Pertanggung Jawaban (LKPJ)</t>
  </si>
  <si>
    <t xml:space="preserve">Penyusunan Laporan Penyelenggaraan Pemerintahan Daerah </t>
  </si>
  <si>
    <t xml:space="preserve">Program Peningkatan Kerjasama Antar Pemerintah Daerah </t>
  </si>
  <si>
    <t>Program Penataan Daerah Otonom Baru</t>
  </si>
  <si>
    <t>Fasilitasi Percepatan Penyelesaian Tapal Batas Wilayah Administrasi Antar Daerah</t>
  </si>
  <si>
    <t xml:space="preserve">Pengadaan Peralatan Gedung Kantor </t>
  </si>
  <si>
    <t>Pengadaan Meubeleur</t>
  </si>
  <si>
    <t>Sosialisasi Peran Serta Masyarakat dalam Pengendalian Lingkungan Hidup</t>
  </si>
  <si>
    <t xml:space="preserve">Penyediaan jasa Kebersihan Kantor </t>
  </si>
  <si>
    <t xml:space="preserve">Penyediaan Jasa Perbaikan Peralatan Kerja </t>
  </si>
  <si>
    <t xml:space="preserve">Penyediaan komponen Instalasi Listrik/Penerangan Bangunan Kantor </t>
  </si>
  <si>
    <t>Pembangunan Gedung Kantor</t>
  </si>
  <si>
    <t>Pemeliharaan Rutin/Berkala Gedung Kantor</t>
  </si>
  <si>
    <t xml:space="preserve">Bimbingan Teknis Implementasi Perundang-undangan </t>
  </si>
  <si>
    <t>Program Peningkatan Ketahanan Pangan (Petani/Perkebunan)</t>
  </si>
  <si>
    <t>Program Pemberdayaan Penyuluh Pertanian/Perkebunan Lapangan</t>
  </si>
  <si>
    <t>Peningkatan Kapasitas Tenaga Penyuluh Pertanian/Perkebunan</t>
  </si>
  <si>
    <t>Peningkatan Kesejahteraan Tenaga Penyuluh Pertanian/Perkebunan</t>
  </si>
  <si>
    <t xml:space="preserve">Penyediaan jasa Administrasi Keuangan </t>
  </si>
  <si>
    <t xml:space="preserve">Pengadaan Gedung Kantor </t>
  </si>
  <si>
    <t xml:space="preserve">Pembentukan Kelompok Swakarsa Pengamanan Sumberdaya Kelautan </t>
  </si>
  <si>
    <t xml:space="preserve">Patroli Pengawasan Laut </t>
  </si>
  <si>
    <t xml:space="preserve">Program Pengembangan Budidaya Perikanan </t>
  </si>
  <si>
    <t xml:space="preserve">Program Pengembangan Perikanan Tangkap </t>
  </si>
  <si>
    <t xml:space="preserve">Pendampingan Pada Kelompok Nelayan Perikanan Tangkap </t>
  </si>
  <si>
    <t xml:space="preserve">Program Pengambangan Sistem Penyuluhan Perikanan </t>
  </si>
  <si>
    <t>Progaram Pelayanan administrasi Perkantoran</t>
  </si>
  <si>
    <t>Penyediaan jasa Kebersihan Kantor</t>
  </si>
  <si>
    <t>Penyediaan Jasa Perbaikan Peralatan kerja</t>
  </si>
  <si>
    <t>Penyediaan Alat tulis kantor</t>
  </si>
  <si>
    <t>Pengadaan Perlengkapan Gedung Kantor</t>
  </si>
  <si>
    <t>Pengadaan Peralatan Gedung kantor</t>
  </si>
  <si>
    <t>Program Peningkatan Disiplin Aparatur</t>
  </si>
  <si>
    <t>Pengadaan Pakaian Dinas hari-hari tertentu</t>
  </si>
  <si>
    <t>Program Peningkatan Kapasitas sumber daya Aparatur</t>
  </si>
  <si>
    <t xml:space="preserve">Bimbingan teknis Implementasi Peraturan Perundang-undangan </t>
  </si>
  <si>
    <t>Program Peningkatan Pengembangan Sistim Pelaporan Capaian Kinerja Keuangan</t>
  </si>
  <si>
    <t>Penyusunan Laporan Keuangan Semester (bid.Aknt)</t>
  </si>
  <si>
    <t>Penyusunan Laporan Keuangan Pemerintah daerah (bid.Aknt)</t>
  </si>
  <si>
    <t>Kegiatan penyusunan Analisa Standar Belanja (bid, aset)</t>
  </si>
  <si>
    <t>Penyusunan Standar satuan harga</t>
  </si>
  <si>
    <t>Penyusunan rancangan Peraturan daerah tentang APBD</t>
  </si>
  <si>
    <t>Penyusunan PERDA tentang APBD Perubahan</t>
  </si>
  <si>
    <t>Penyusunan Rancangan Peraturan daerah tentang Pertanggungjawaban Pelaksanaan APBD</t>
  </si>
  <si>
    <t>Sosialisasi Paket regulasi tentang Pengelolaan keuangan daerah</t>
  </si>
  <si>
    <t>peningkatan manajemen Asset/Barang daerah</t>
  </si>
  <si>
    <t>Program Pelayanan Administrasi Perkantoran</t>
  </si>
  <si>
    <t>Penyediaan Jasa Surat menyurat</t>
  </si>
  <si>
    <t>Penyediaan Alat Tulis kantor</t>
  </si>
  <si>
    <t>Pengadaan pakaian Dinas Beserta perlengkapannya</t>
  </si>
  <si>
    <t>Program Peningkatan kapasitas sumber daya Aparatur</t>
  </si>
  <si>
    <t>Bimbingan teknis Implementasi Peraturan Perundang-undangan</t>
  </si>
  <si>
    <t>Program Peningkatan Ketahanan pangan (Pertanian/Perkebunan)</t>
  </si>
  <si>
    <t>Pengembangan Perbenihan/Perbibitan</t>
  </si>
  <si>
    <t>Program Peningkatan Pemasaran hasil Produksi Pertanian/Perkebunan</t>
  </si>
  <si>
    <t>Promosi atas hasil Produksi Pertanian/Perkebunan Unggulan daerah</t>
  </si>
  <si>
    <t>Program Peningkatan Produksi Pertanian/Perkebuanan</t>
  </si>
  <si>
    <t>Penyediaan sarana Produksi Pertanian/Perkebunan</t>
  </si>
  <si>
    <t>Penyusunan Kebijakan Pencegahan Alih Fungsi lahan Pertanian</t>
  </si>
  <si>
    <t>Program Pemanfaatan Potensi Sumber Daya Hutan</t>
  </si>
  <si>
    <t>Operasi Pengamanan hutan(Fungsional)</t>
  </si>
  <si>
    <t>Operasi Pengamanan hutan(Gabungan)</t>
  </si>
  <si>
    <t>Pendampingan Kelompok Usaha Perhutanan rakyat (KUPR)</t>
  </si>
  <si>
    <t>Program Peningkatan Penerapan Teknologi Pertanian/Perkebunan</t>
  </si>
  <si>
    <t>Pengawasan Perdangan Ternak Antar Daerah</t>
  </si>
  <si>
    <t>Peningkatan Produksi Hasil Peternakan</t>
  </si>
  <si>
    <t>Pengembangan Agri Bisnis Peternakan</t>
  </si>
  <si>
    <t>Program Peningkatan Pemasaran Hasil Produksi Peternakan</t>
  </si>
  <si>
    <t>Penyediaan Alat Tulis Kantor</t>
  </si>
  <si>
    <t>Penyediaan Komponen Instalasi Listrik/Penerangan bangunan Kantor</t>
  </si>
  <si>
    <t>Pengadaan Peralatan gedung Kantor</t>
  </si>
  <si>
    <t>Pengadaan Pakaian Dinas Beserta Perlengkapannya</t>
  </si>
  <si>
    <t>Program Peningkatan Kapasitas Sumber Day Aparatur</t>
  </si>
  <si>
    <t>Pengawasan Penertiban Kegiatan Pertambangan Rakyat</t>
  </si>
  <si>
    <t>Program Pengembangan Ketenagalistrikan</t>
  </si>
  <si>
    <t>Koordinasi Pengembangan Ketenagalistrikan</t>
  </si>
  <si>
    <t>Pembangunan fasilitas Jalan Umum</t>
  </si>
  <si>
    <t>Program Pelayanan Admininstrasi Perkantoran</t>
  </si>
  <si>
    <t>Penyediaan Jasa Perbaikan Peralatan Kerja</t>
  </si>
  <si>
    <t>Penyediaan Alat tulis Kantor</t>
  </si>
  <si>
    <t>Pengadaan Pakaian Dinas Beserta Kelengkapannya</t>
  </si>
  <si>
    <t>Bimbingan Teknis Implementasi Peraturan Perundang-undangan</t>
  </si>
  <si>
    <t>Penyelenggaraan Promosi Produk Usaha Mikro Kecil Menengah</t>
  </si>
  <si>
    <t>Pelatihan Manajemen Pengelolaan Koperasi/KUD</t>
  </si>
  <si>
    <t>Penyelenggaraan Pelatihan Kewirausahaan</t>
  </si>
  <si>
    <t>Penyelenggaraan Pameran Investasi</t>
  </si>
  <si>
    <t>Peningkatan Kualitas SDM Guna Peningkatan Pelayanan Investasi</t>
  </si>
  <si>
    <t>Penyusunan Cetak Buku (Master Plan) Pengembangan PM</t>
  </si>
  <si>
    <t>Sosialisasi Peningkatan Penggunaan Produk dalam Negeri</t>
  </si>
  <si>
    <t>Fasilitas Bagi Industri Kecil Menengah Terhadap Pemeanfaatan Sumber Daya</t>
  </si>
  <si>
    <t>Pembinaan Industri Kecil Menengah dalam Memperkuat Jaringan Klaster Industri</t>
  </si>
  <si>
    <t>Promosi hasil-hasil Industri</t>
  </si>
  <si>
    <t>Program Peningkatan Kapasitas IPTEK Sistem Produksi</t>
  </si>
  <si>
    <t>Simulasi Gladi Lapang</t>
  </si>
  <si>
    <t>pemeliharaan rutin/berkala gedung kantor</t>
  </si>
  <si>
    <t>Penyediaan jasa administrasi perkantoran</t>
  </si>
  <si>
    <t>pemeliharaan rutin/berkala KDO</t>
  </si>
  <si>
    <t>Penyediaan jasa cetak &amp; penggandaan</t>
  </si>
  <si>
    <t>kemitraan asuransi kesehatan masyarakat</t>
  </si>
  <si>
    <t>Pengadaaan perlengkapan gedung kantor</t>
  </si>
  <si>
    <t>pengadaan kendaraan dinas operasional</t>
  </si>
  <si>
    <t>pemeliharaan rutin berkala kdo</t>
  </si>
  <si>
    <t>pengadaan pakaian dinas beserta perlengkapannya</t>
  </si>
  <si>
    <t>pengadaan pakaian khusus hari tertentu</t>
  </si>
  <si>
    <t>Program penataan peraturan perundang-undangan</t>
  </si>
  <si>
    <t>penyusunan rencana kerja rancangan peraturan perundang-undangan</t>
  </si>
  <si>
    <t>fasilitasi sosialisasi peraturan perundang-undangan</t>
  </si>
  <si>
    <t>APBD-P TA. 2015</t>
  </si>
  <si>
    <t xml:space="preserve">Pembangunan Gedung Kantor </t>
  </si>
  <si>
    <t>Monitoring, evaluasi dan pelaporan</t>
  </si>
  <si>
    <t>Program Oprtimalisasi Pemanfaatan Teknologi Informasi</t>
  </si>
  <si>
    <t>Penyusunan Sistem Informasi Terhadap Layanan Publik</t>
  </si>
  <si>
    <t>Fasilitasi/pembentukan Perkuatan Kerjasama Antar Daerah Pada Bidang Ekonomi</t>
  </si>
  <si>
    <t>Penyediaan Jasa Surat Menyurat</t>
  </si>
  <si>
    <t>Penyediaan barang cetakan dan penggandaan</t>
  </si>
  <si>
    <t>Inventarisasi Temuan Pengawasan</t>
  </si>
  <si>
    <t>Pengadaan Pakaian Khusus hari-hari tertentu</t>
  </si>
  <si>
    <t>Bimtek Implementasi Peraturan Perundang-undangan</t>
  </si>
  <si>
    <t>Pendidikan &amp; Pelatihan Formal</t>
  </si>
  <si>
    <t>Pendataan &amp; Penataan Dokumen/Arsip Daerah</t>
  </si>
  <si>
    <t>Honorarium Tenaga Honorer/Tidak Tetap</t>
  </si>
  <si>
    <t>Program peningkatan sumber daya aparatur</t>
  </si>
  <si>
    <t>Program Penataan Administrasi Kependudukan</t>
  </si>
  <si>
    <t xml:space="preserve">Koordinasi Pelaksanaan Kebijakan Kependudukan </t>
  </si>
  <si>
    <t>Sosialisasi Kebijakan Kependudukan</t>
  </si>
  <si>
    <t>Penyelenggaraan Kompetisi Olahraga</t>
  </si>
  <si>
    <t>Pelayanan Administrasi Perkantoran</t>
  </si>
  <si>
    <t>Peningkatan Kapasitas Sumber Daya Aparatur</t>
  </si>
  <si>
    <t xml:space="preserve">Bimbingan Teknis  Implementasi Peraturan Perundang-undangan </t>
  </si>
  <si>
    <t>Penigkatan sarana Prasarana Aparatur</t>
  </si>
  <si>
    <t xml:space="preserve">Peningkatan Disiplin Aparatur </t>
  </si>
  <si>
    <t>Pengadaan Pakaian Khusus hari-hari Tertentu</t>
  </si>
  <si>
    <t xml:space="preserve">Perencanaan Pembangunan Daerah </t>
  </si>
  <si>
    <t>Penyusunan Rancangan RKPD</t>
  </si>
  <si>
    <t>Program Perencanaan pembangunan Ekonomi</t>
  </si>
  <si>
    <t>Kajian Pengembangan Ekonomi Lokal</t>
  </si>
  <si>
    <t xml:space="preserve">Perencanaan Sosial Budaya </t>
  </si>
  <si>
    <t xml:space="preserve">Koordinasi perencanaan penanganan perumahan </t>
  </si>
  <si>
    <t>Perencanaan tata ruang</t>
  </si>
  <si>
    <t xml:space="preserve">Pengembangan Perumahan </t>
  </si>
  <si>
    <t xml:space="preserve">Penyusunan basis data perumahan </t>
  </si>
  <si>
    <t xml:space="preserve">Program Pengembangan Data/Informasi </t>
  </si>
  <si>
    <t>Sistem Informasi Pembangunan Daerah</t>
  </si>
  <si>
    <t>Program Kerjasama Antar Daerah</t>
  </si>
  <si>
    <t>Pengembangan Kerjasama antar Daerah</t>
  </si>
  <si>
    <t>Pengadaan pakaian dinas hari tertentu</t>
  </si>
  <si>
    <t>Pagu Indikatif yang di Bagi</t>
  </si>
  <si>
    <t>Lebih/(Kurang)</t>
  </si>
  <si>
    <t>Penyediaan Komponen Instalasi Listrik/ Penerangan Bangunan Kantor</t>
  </si>
  <si>
    <t>Penyusunan Perda Pengelolaan Barang Milik Daerah</t>
  </si>
  <si>
    <t>Peningkatan Pemahaman Sistem Perbendaharaan</t>
  </si>
  <si>
    <t>Bimtek Penyusunan APBD</t>
  </si>
  <si>
    <t>Peningkatan Pemahaman Standar Akuntansi Pemerintah</t>
  </si>
  <si>
    <t xml:space="preserve">Workshop Penyusunan Laporan Keuangan Konsolidasi </t>
  </si>
  <si>
    <t>Pemutakhiran Database Objek PBB</t>
  </si>
  <si>
    <t>Validatasi data penyandang masalah kesejahteraan sosial (PMKS)</t>
  </si>
  <si>
    <t>Program Pembangunan Jalan &amp; Jembatan</t>
  </si>
  <si>
    <t>Program Pembangunan Saluran Drainase/Gorong-Gorong</t>
  </si>
  <si>
    <t>Intensifikasi IMB</t>
  </si>
  <si>
    <t>Program Pengelolaan Areal Pemakaman</t>
  </si>
  <si>
    <t>Optimalisasi SPAM IKK Kaidipang</t>
  </si>
  <si>
    <t>Pembangunan Rumah Layak Huni</t>
  </si>
  <si>
    <t>Program Pembangunan Infrastruktur Perdesaan</t>
  </si>
  <si>
    <t>Pemberdayaan Lembaga &amp; Organisasi Masyarakat Perdesaan</t>
  </si>
  <si>
    <t>Pelatihan ketrampilan manajemen BUMDes</t>
  </si>
  <si>
    <t>Pelatihan aparatur pemerintah desa dalam bidang pembangunan kawasan perdesaan</t>
  </si>
  <si>
    <t>DANA ALOKASI KHUSUS (DAK)</t>
  </si>
  <si>
    <t>KABUPATEN BOLAANG MONGONDOW UTARA</t>
  </si>
  <si>
    <t>NO</t>
  </si>
  <si>
    <t>SATUAN KERJA PERANGKAT DAERAH/BIDANG</t>
  </si>
  <si>
    <t>Keluarga Berencana</t>
  </si>
  <si>
    <t>Pendidikan SD</t>
  </si>
  <si>
    <t>Pendidikan SMP</t>
  </si>
  <si>
    <t>Pendidikan SMA</t>
  </si>
  <si>
    <t>Pendidikan SMK</t>
  </si>
  <si>
    <t>Kesehatan Pelayanan Dasar</t>
  </si>
  <si>
    <t>Kesehatan Pelayanan Rujukan</t>
  </si>
  <si>
    <t>Kesehatan Farmasi</t>
  </si>
  <si>
    <t>Infrastruktur Jalan</t>
  </si>
  <si>
    <t>Infrastruktur Irigasi</t>
  </si>
  <si>
    <t>Infrastruktur Air Minum</t>
  </si>
  <si>
    <t>Infrastruktur Sanitasi</t>
  </si>
  <si>
    <t>Kelautan dan Perikanan</t>
  </si>
  <si>
    <t>BKP</t>
  </si>
  <si>
    <t>BP4K</t>
  </si>
  <si>
    <t>Kehutanan</t>
  </si>
  <si>
    <t>Keselamatan Transportasi Darat</t>
  </si>
  <si>
    <t>Energi</t>
  </si>
  <si>
    <t>Lingkungan Hidup</t>
  </si>
  <si>
    <t>TAHUN ANGGARAN 2016</t>
  </si>
  <si>
    <t>Badan Keluarga Berencana &amp; PP</t>
  </si>
  <si>
    <t>Dinas Pertanian Perkebunan &amp; Kehutanan</t>
  </si>
  <si>
    <t>Dinas Perindustrian Perdagangan &amp; PM</t>
  </si>
  <si>
    <t>DANA ALOKASI KHUSUS</t>
  </si>
  <si>
    <t>PAGU TA. 2015</t>
  </si>
  <si>
    <t>PAGU TA. 2016</t>
  </si>
  <si>
    <t>Sarana Transportasi Darat di Kawasan Perdesaan</t>
  </si>
  <si>
    <t>Sarana Perdagangan (Pasar)</t>
  </si>
  <si>
    <t>Industri Kecil dan Menengah</t>
  </si>
  <si>
    <t>TAMBAH/ (KURANG)</t>
  </si>
  <si>
    <t>PERSEN</t>
  </si>
  <si>
    <t>DAK IPD</t>
  </si>
  <si>
    <t>Belanja</t>
  </si>
  <si>
    <t>Sekretariat</t>
  </si>
  <si>
    <t>PJU</t>
  </si>
  <si>
    <t>Simpan</t>
  </si>
  <si>
    <t>Tunjangan Profesi Guru</t>
  </si>
  <si>
    <t>Tunjangan Tambahan Penghasilan Guru</t>
  </si>
  <si>
    <t>DAU</t>
  </si>
  <si>
    <t>DAK</t>
  </si>
  <si>
    <t>PAD</t>
  </si>
  <si>
    <t>(6)</t>
  </si>
  <si>
    <t>(7)</t>
  </si>
  <si>
    <t>Hitungan Gaji 1 Tahun 2015</t>
  </si>
  <si>
    <t>Hitungan TPP 1 Tahun 2015</t>
  </si>
  <si>
    <t>Rancangan TPP 2016</t>
  </si>
  <si>
    <t>TOTAL PAGU</t>
  </si>
  <si>
    <t>UPTD RSUD</t>
  </si>
  <si>
    <t>DBH PUSAT/PROV</t>
  </si>
  <si>
    <t>Total</t>
  </si>
  <si>
    <t>Ringkasan (Target)</t>
  </si>
  <si>
    <t>SUMBER DANA</t>
  </si>
  <si>
    <t>SATUAN KERJA PERANGKAT DAERAH</t>
  </si>
  <si>
    <t>ADD</t>
  </si>
  <si>
    <t>Hibah/Bansos</t>
  </si>
  <si>
    <t>Gaji+TPP Murni</t>
  </si>
  <si>
    <t>Sisa</t>
  </si>
  <si>
    <t>Gedung Kantor</t>
  </si>
  <si>
    <t>Gedung Kecamatan/BPU</t>
  </si>
  <si>
    <t>Kantor Bol. Bar</t>
  </si>
  <si>
    <t>Kendis</t>
  </si>
  <si>
    <t>DINAS PERHUBUNGAN</t>
  </si>
  <si>
    <t>Pemberdayaan Masyarakat Dalam Penerapan TTG</t>
  </si>
  <si>
    <t>Bimbingan teknis implementasi peraturan perundang-undangan</t>
  </si>
  <si>
    <t>Bimtek Penyusunan Instrumen Analisis Jabatan PNS ***</t>
  </si>
  <si>
    <t>Sosialisasi Standar Pelayanan Publik</t>
  </si>
  <si>
    <t>Fasilitasi Kegiatan MTQ</t>
  </si>
  <si>
    <t xml:space="preserve">Belanja Penyediaan Jasa Perbaikan Peralatan Kantor </t>
  </si>
  <si>
    <t>Pengadaan Pakaian Dinas Harian</t>
  </si>
  <si>
    <t>Bimbingan Teknis Implementasi Peraturan Perundang-Undangan</t>
  </si>
  <si>
    <t>Program Peningkatan Disisplin Aparatur</t>
  </si>
  <si>
    <t>Kerjasama Pengembangan Kemampuan Aparat</t>
  </si>
  <si>
    <t>Program Pelayanan Administrasi Keuangan</t>
  </si>
  <si>
    <t>Penyediaan Jasa Komunikasi,Sumber Daya Air dal Listrik</t>
  </si>
  <si>
    <t>Penyediaan Jasa Administrasi Keuangan</t>
  </si>
  <si>
    <t>Penyediaan Jasa  Kebersihan</t>
  </si>
  <si>
    <t>Penyediaan Komponen Instalasi Listrik/Penerangan Kantor</t>
  </si>
  <si>
    <t>Program Peningkatan kapasitas Sumber Daya Aparatur</t>
  </si>
  <si>
    <t>Diklat  Formal</t>
  </si>
  <si>
    <t>Prog. Peningkatan Kualitas Pelayanan Informasi</t>
  </si>
  <si>
    <t>Sosialisasi/Penyulihan Kerasipan diLingkungan Instansi Pemerintah/Swasta</t>
  </si>
  <si>
    <t>Koordinasi Penilaian Kota Sehat / Adipura</t>
  </si>
  <si>
    <t>Peningkatan Peran Serta Masyarakat dalam Pengendalian Lingkungan Hidup</t>
  </si>
  <si>
    <t>Program Pengelolaan Ruang Terbuka Hijau (RTH)</t>
  </si>
  <si>
    <t>Pengembangan Taman Rekreasi</t>
  </si>
  <si>
    <t>Pengembangan Taman Rekreasi (DAK)</t>
  </si>
  <si>
    <t>Pengadaan Pakaian Sipil Harian Beserta Perlengkapannya</t>
  </si>
  <si>
    <t>Program Pelayanan Administrasi perkantoran</t>
  </si>
  <si>
    <t>Penyediaan jasa komunikasi , sumber daya air dan listrik</t>
  </si>
  <si>
    <t>Penyediaan Jasaa pemeliharaan perijinan kenderaan operasional</t>
  </si>
  <si>
    <t>Penyediaan jasa Administrasi Keuangan</t>
  </si>
  <si>
    <t>Penyediaan ATK</t>
  </si>
  <si>
    <t>Penyediaan komponen instalasi listrik / penerangan bangunan kantor</t>
  </si>
  <si>
    <t xml:space="preserve">Penyediaan makanan dan minuman </t>
  </si>
  <si>
    <t>Rapat - rapat koordinasi dan konsultasi keluar daerah</t>
  </si>
  <si>
    <t>Program peningkatan sarana dan prasarana aparatur</t>
  </si>
  <si>
    <t xml:space="preserve">Pengadaan kenderaan dinas operasional </t>
  </si>
  <si>
    <t>Pemeliharaan rutin / berkala gedung kantor</t>
  </si>
  <si>
    <t>Penyediaan pakaian khusus hari tertentu</t>
  </si>
  <si>
    <t xml:space="preserve">Monitoring dan Evaluasi </t>
  </si>
  <si>
    <t>Program peningkatan kapasitas sumber daya aparatur</t>
  </si>
  <si>
    <t>Sosialisasi Peraturan Perundang-undangan</t>
  </si>
  <si>
    <t>Bimbingan tehnis dan sosialisasi peraturan perundang-undangan</t>
  </si>
  <si>
    <t>Program peningkatan pengembangan sistem pelaporan capain kinerja dan keuangan</t>
  </si>
  <si>
    <t>Penyusunan Laporan Capaian Kinerja dan Ihtisar Realisasi Kinerja Dinas Kesehatan</t>
  </si>
  <si>
    <t>Penyuluhan Kesehatan bagi ibu dari Keluarga Kurang mampu</t>
  </si>
  <si>
    <t>Pelatihan dan Penddikan Perawatan Anak Balita</t>
  </si>
  <si>
    <t>Pemberian makanana Tambahan dan Vitaman</t>
  </si>
  <si>
    <t>Pemberdayaan Masyarakat untuk pencapaian KADARZI</t>
  </si>
  <si>
    <t>Penanggulangan Energi Protein KEP, anemia gizi besi,GAKY,Kurang vitamin A dan kekurang zat gizi mikro</t>
  </si>
  <si>
    <t>Program Pelayanan Kesehatan Lansia</t>
  </si>
  <si>
    <t>Pemelihaan Pelayanan Kesehatan</t>
  </si>
  <si>
    <t>Revitalisasi Sistim Kesehaatan</t>
  </si>
  <si>
    <t>Peninggkatan Pelayanan dan Penanggulangan Masalah Kesehatan</t>
  </si>
  <si>
    <t>Pelayanan Kesehatan Penduduk Miskin</t>
  </si>
  <si>
    <t xml:space="preserve">Pelayanan Operasi Katarak </t>
  </si>
  <si>
    <t>Program Obat dan Perbekalan Kesehatan</t>
  </si>
  <si>
    <t>Pengadaan Obat dan Perbekalan Kesehatan</t>
  </si>
  <si>
    <t>Peningkatan Gedung Farmasi kabupaten Bolaang Mongondow Utara</t>
  </si>
  <si>
    <t>Pengadaan Sarana dan Prasarana Gedung Farmasi</t>
  </si>
  <si>
    <t>Program Pencegahan dan Penaggulangan Penyakit Menular</t>
  </si>
  <si>
    <t>Penyemprotan / foging sarang nyamuk</t>
  </si>
  <si>
    <t>Pengadaan alat foging dan bahan foging</t>
  </si>
  <si>
    <t>Peningkatan imunisasi</t>
  </si>
  <si>
    <t>Peningkatan surveilance epidemiologi dan penanggulangan wabah</t>
  </si>
  <si>
    <t>Pelayanan pencegahan dan penanggulangan penyakit menular</t>
  </si>
  <si>
    <t>Program Pengawasan Obat dan Makanan</t>
  </si>
  <si>
    <t>Peningkatan pengawasan keamanan pangan dan bahan berbahaya</t>
  </si>
  <si>
    <t>Program Promosi Kesehatan dan Pemberdayaan masyarakat</t>
  </si>
  <si>
    <t>Pengembangan media promosi dan informasi sadar hidup sehat</t>
  </si>
  <si>
    <t>Pelayanan Kesehatan Bagi Calon Jemaah Haji</t>
  </si>
  <si>
    <t>Penyusunan standar kesehatan</t>
  </si>
  <si>
    <t>Pegembangan dan Pemutahiran Data Dasar Standar Pelayanan</t>
  </si>
  <si>
    <t>Pembangunan dan pemutakhiran data dasar standar pelayanan kesehatan</t>
  </si>
  <si>
    <t>Penyusunan standar analisis belanja pelayanan kesehatan</t>
  </si>
  <si>
    <t>Penyusunan Standar Pelayanan Kesehatan</t>
  </si>
  <si>
    <t>Program pengadaan, peningkatan dan perbaikan sarana dan prasarana puskesmas/puskesmas pembantu dan jaringannya</t>
  </si>
  <si>
    <t>Pembangunan puskesmas</t>
  </si>
  <si>
    <t>Pengadaan sarana dan Prasarana Puskesmas</t>
  </si>
  <si>
    <t>Pembangunan puskesmas pembantu</t>
  </si>
  <si>
    <t>Pengadaaan puskesmas keliling</t>
  </si>
  <si>
    <t>Pengadaaan puskesmas keliling Perairan</t>
  </si>
  <si>
    <t>Pembangunan posyandu</t>
  </si>
  <si>
    <t>Pengadaaan sarana dan prasarana puskesmas</t>
  </si>
  <si>
    <t>Pengadaaan sarana dan prasarana puskesmas pembantu</t>
  </si>
  <si>
    <t>Pengadaaan sarana dan prasarana keliling</t>
  </si>
  <si>
    <t>Peningkatan puskesmas menjadi puskesmas rawat inap</t>
  </si>
  <si>
    <t>Peningkatan puskesmas pembantu menjadi puskesmas</t>
  </si>
  <si>
    <t>Pemeliharaan rutin/berkala sarana dan prasarana puskesmas</t>
  </si>
  <si>
    <t>Pemeliharaan rutin/berkala saranan dan prasarana puskesmas pembantu</t>
  </si>
  <si>
    <t>Pemeliharaan rutin/berkala saranan dan prasarana posyandu</t>
  </si>
  <si>
    <t>Rehabilitasi sedang/berat puskesmas pembatu</t>
  </si>
  <si>
    <t>Rehab berat Puskesmas Rawat Inap</t>
  </si>
  <si>
    <t>Pembangunan Poskesdes</t>
  </si>
  <si>
    <t>Pembangunan gudang obat/apotik</t>
  </si>
  <si>
    <t>Penambahan ruang rawat inap rumah sakit (VVIP, VIP, Kelas I,II,III)</t>
  </si>
  <si>
    <t>Pengembangan ruang gawat darurat</t>
  </si>
  <si>
    <t>Pengambangan ruang ICU, ICCU, NICU</t>
  </si>
  <si>
    <t>Pengembangan ruang operasi</t>
  </si>
  <si>
    <t>Pengambangan ruang terapi</t>
  </si>
  <si>
    <t>Pengembangan ruang isolasi</t>
  </si>
  <si>
    <t>Pengembangan ruang inkubator</t>
  </si>
  <si>
    <t>Pengembangan ruang bayi</t>
  </si>
  <si>
    <t>Pengembangan ruang rontgen</t>
  </si>
  <si>
    <t>Pengembangan ruang laboratorium rumah sakit</t>
  </si>
  <si>
    <t>Pembangunan kamar jenazah</t>
  </si>
  <si>
    <t>Pembangunan instalasi pengolahan limbah rumah sakit</t>
  </si>
  <si>
    <t>Pengadaan alat-alat rumah sakit</t>
  </si>
  <si>
    <t>Pengadaan obat-obatan rumah sakit</t>
  </si>
  <si>
    <t>Pengadaan ambulance/mobil jenazah</t>
  </si>
  <si>
    <t>Pengadaan mebeleur rumah sakit</t>
  </si>
  <si>
    <t>Pengadaan perlengkapan rumah tangga rumah sakit (dapur, ruang pasien, laundry, ruang tunggu dan lain-lain)</t>
  </si>
  <si>
    <t>Pengadaan bahan-bahan logistik rumah sakit</t>
  </si>
  <si>
    <t>Pengadaan pencetakan administrasi dan surat menyurat rumah sakit</t>
  </si>
  <si>
    <t>Pengembangan tipe rumah sakit</t>
  </si>
  <si>
    <t>Pemeliharaan rutin/berkala rumah sakit</t>
  </si>
  <si>
    <t>Pemeliharaan rutin/berkala ruang poliklinik rumah sakit</t>
  </si>
  <si>
    <t>Pemeliharaan rutin/berkala gudang obat/apotik</t>
  </si>
  <si>
    <t>Pemeliharaan rutin/berkala ruang rawat inap rumah sakit (VVIP, VIP, Kelas I,II,III)</t>
  </si>
  <si>
    <t>Pemeliharaan rutin/berkala ruang gawat darurat</t>
  </si>
  <si>
    <t>Pemeliharaan rutin/berkala ruang ICU, ICCU, NICU</t>
  </si>
  <si>
    <t>Pemeliharaan rutin/berkala ruang operasi</t>
  </si>
  <si>
    <t>Pemeliharaan rutin/berkala ruang terapi</t>
  </si>
  <si>
    <t>Pemeliharaan rutin/berkala ruang isolasi</t>
  </si>
  <si>
    <t>Pemeliharaan rutin/berkala ruang bersalin</t>
  </si>
  <si>
    <t>Pemeliharaan rutin/berkala ruang inkubator</t>
  </si>
  <si>
    <t>Pemeliharaan rutin/berkala ruang bayi</t>
  </si>
  <si>
    <t>Pemeliharaan rutin/berkala ruang rontgen</t>
  </si>
  <si>
    <t>Pemeliharaan rutin/berkala ruang laboratorium rumah sakit</t>
  </si>
  <si>
    <t>Pemeliharaan rutin/berkala kamar jenazah</t>
  </si>
  <si>
    <t>Pemeliharaan rutin/berkala instalasi pengolahan limbah rumah sakit</t>
  </si>
  <si>
    <t>Pemeliharaan rutin/berkala alat-alat kesehatan rumah sakit</t>
  </si>
  <si>
    <t>Pemeliharaan rutin/berkala ambulance/mobil jenazah</t>
  </si>
  <si>
    <t>Pemeliharaan rutin/berkala mebeleur rumah sakit</t>
  </si>
  <si>
    <t>Pemeliharaan rutin/berkala perlengkapan rumah sakit</t>
  </si>
  <si>
    <t>Program Kemitraan peningkatan pelayanan kesehatan</t>
  </si>
  <si>
    <t>Sosialisisasi Kemintraan Kesehatan</t>
  </si>
  <si>
    <t>Program Peningkatan Pelayanan Kesehatan Anak Balita</t>
  </si>
  <si>
    <t>Pembangunan rumah dinas</t>
  </si>
  <si>
    <t>Pengadaan pakaian khusus hari-hari tertentu</t>
  </si>
  <si>
    <t>Penyusunan standar pelayanan kesehatan</t>
  </si>
  <si>
    <t>Pengembangan ruang ICU, ICCU, NICU</t>
  </si>
  <si>
    <t>Pengadaan mebeuleur rumah sakit</t>
  </si>
  <si>
    <t>Pemeliharaan rutin/berkala mobil ambulance/jenazah</t>
  </si>
  <si>
    <t>Pemeliharaan rutin/berkala mebeuleur rumah sakit</t>
  </si>
  <si>
    <t>Pengadaan Pakaian Dinas Beserta Perlengkapanya</t>
  </si>
  <si>
    <t>Program Peningkatan Sumber Daya Aparatur</t>
  </si>
  <si>
    <t>Bimtek Teknis Implementasi Peraturan Perundang-Undangan</t>
  </si>
  <si>
    <t>Progam Peningkatan Kesempatan Kerja</t>
  </si>
  <si>
    <t>Program Pengembangan Wilayah Transmigrasi</t>
  </si>
  <si>
    <t>Program Transmigrasi Lokal</t>
  </si>
  <si>
    <t>Kegiatan Penyuluhan Transmigrasi Lokal</t>
  </si>
  <si>
    <t>Penyediaan Jasa Kebesihan Kantor</t>
  </si>
  <si>
    <t>Pengadaan kendaraan Dinas Operasional</t>
  </si>
  <si>
    <t>Pemeliharaan kendaraan dinas opersaional</t>
  </si>
  <si>
    <t>Pelaksanaan Pengawasan Internal secara berkala</t>
  </si>
  <si>
    <t>Penanganan Kasus Pengaduan di Lingkungan PEMDA</t>
  </si>
  <si>
    <t>Penanganan Kasus pada Wilayah Pemerintahan di bawahnya</t>
  </si>
  <si>
    <t>Tindak Lanjut Hasil Temuan Pemeriksaan</t>
  </si>
  <si>
    <t>Koordinasi Pengawasan yang lebih Komprehensif</t>
  </si>
  <si>
    <t>Evaluasi Hasil Berkala Temuan hasil Pengawasan</t>
  </si>
  <si>
    <t>Program Adm. Perkantoran</t>
  </si>
  <si>
    <t>Penyediaan Komponen Instalasi Listrik/Penerangan Bangunan Kantor</t>
  </si>
  <si>
    <t>Pengadaan Pakaian Beserta Perlengkapannya</t>
  </si>
  <si>
    <t>Peningkatan Kemampuan Lembaga Petani</t>
  </si>
  <si>
    <t>Penyuluh Sumber Pangan Alternatif</t>
  </si>
  <si>
    <t>Penyuluh Kesadaran Masyarakat Mengenai Dampak Perusakan Hutan</t>
  </si>
  <si>
    <t>Kegiatan Penyuluh Penerapan Teknologi Pertanian/Perkebunan Tepat Guna</t>
  </si>
  <si>
    <t>Program Peningkatan Produksi Pertanian/Perkebunan</t>
  </si>
  <si>
    <t>Penyuluh Peningkatan Produksi Pertanian/Perkebunan</t>
  </si>
  <si>
    <t>Penyediaan Jasa Administrasi Perkantoran</t>
  </si>
  <si>
    <t>Penyediaan Peralatan Rumah Tangga</t>
  </si>
  <si>
    <t>Penyediaan Bahan Bacaan &amp; Peraturan Perundang-undangan</t>
  </si>
  <si>
    <t>Program Peningkatan Disipilin Aparatur</t>
  </si>
  <si>
    <t>Program Peningkatan Disiplin Kapasitas Sumber Daya Aparatur</t>
  </si>
  <si>
    <t xml:space="preserve">Program Pendidikan Anak Usia Dini </t>
  </si>
  <si>
    <t>Pengadaan Mebeleur Sekolah</t>
  </si>
  <si>
    <t>Pengembangan pendidikan anak usia dini</t>
  </si>
  <si>
    <t>Penyelenggaraan pendidikan anak usia dini</t>
  </si>
  <si>
    <t>Monitoring, evaluasi pendidikan anak usia dini</t>
  </si>
  <si>
    <t>Program Peningkatan Peran Serta Kepemudaan</t>
  </si>
  <si>
    <t>Fasilitasi Aksi Bhakti Sosial Kepemudaan</t>
  </si>
  <si>
    <t>Pembangunan Gedung Sekolah</t>
  </si>
  <si>
    <t>Pembangunan perpustakaan sekolah</t>
  </si>
  <si>
    <t>Pengadaan mebeleur sekolah</t>
  </si>
  <si>
    <t>Pelatihan penyusunan kurikulum</t>
  </si>
  <si>
    <t>Penyelenggaraan paket B setara SMP</t>
  </si>
  <si>
    <t>Penambahan ruang kelas skolah (DAK)</t>
  </si>
  <si>
    <t>Penyelenggaraan Akreditasi Sekolah</t>
  </si>
  <si>
    <t xml:space="preserve">Program Pendidikan Non Formal </t>
  </si>
  <si>
    <t xml:space="preserve">Penyelenggaraan kompetisi olahraga </t>
  </si>
  <si>
    <t xml:space="preserve">Pembinaan Cabang Olahraga Prestasi di Tingkat Daerah </t>
  </si>
  <si>
    <t>Pelaksanaan Sertifikasi Pendidik</t>
  </si>
  <si>
    <t>Pembinaan Cabang Olahraga Prestasi di Tingkat Daerah</t>
  </si>
  <si>
    <t xml:space="preserve">Fasilitasi Kegiatan MTQ KORPRI </t>
  </si>
  <si>
    <t>Proses Penanganan Kasus-kasus Pelanggaran Disiplin PNS</t>
  </si>
  <si>
    <t>Bimtek implementasi peraturan perundang‑undangan</t>
  </si>
  <si>
    <t>Pelayanan KB medis operasi</t>
  </si>
  <si>
    <t>Kegiatan bimbingan manajemen usah abagi perempuan dalam mengelola usaha</t>
  </si>
  <si>
    <t>Program Pelayanan Adm Perkantoran</t>
  </si>
  <si>
    <t>PLAFON ANGGARAN SEMENTARA BERDASARKAN URUSAN PEMERINTAHAN &amp; PROGRAM/KEGIATAN</t>
  </si>
  <si>
    <t>Urusan Pemerintahan Daerah, Program/Kegiatan &amp; Jenis Belanja</t>
  </si>
  <si>
    <t>Dinas Pendidikan Pemuda &amp; Olah Raga</t>
  </si>
  <si>
    <t>Dinas Perhubungan Pariwisata &amp; Kominfo</t>
  </si>
  <si>
    <t xml:space="preserve">Kependudukan &amp; Catatan Sipil </t>
  </si>
  <si>
    <t>Pemberdayaan Perempuan &amp; PP</t>
  </si>
  <si>
    <t xml:space="preserve">Kesatuan Bangsa &amp; Politik Dalam Negeri </t>
  </si>
  <si>
    <t>Otonomi Daerah &amp; Pemerintahan Umum</t>
  </si>
  <si>
    <t>Dinas Pendapatan &amp; Keuangan</t>
  </si>
  <si>
    <t xml:space="preserve">Pemberdayaan Masyarakat &amp; Desa </t>
  </si>
  <si>
    <t xml:space="preserve">Energi &amp; Sumberdaya Mineral </t>
  </si>
  <si>
    <t xml:space="preserve">Kelautan &amp; Perikanan </t>
  </si>
  <si>
    <t>Dinas Perindustrian &amp; Perdagangan</t>
  </si>
  <si>
    <t>Program peningkatan Sarana &amp; Prasarana Aparatur</t>
  </si>
  <si>
    <t>Pembangunan taman, lapangan upacara &amp; fasilitas parkir</t>
  </si>
  <si>
    <t>Pengadaan Alat Praktik &amp; Peraga Siswa</t>
  </si>
  <si>
    <t>Publikasi &amp; sosialisasi pendidikan anak usia dini</t>
  </si>
  <si>
    <t>Pembangunan laboratorium &amp; ruang praktikum sekolah</t>
  </si>
  <si>
    <t>Pembangunan sarana air bersih &amp; sanitary</t>
  </si>
  <si>
    <t>Pembinaan minat, bakat, &amp; kreativitas siswa</t>
  </si>
  <si>
    <t>Pembangunan sarana air bersih &amp; sanitary (DAK)</t>
  </si>
  <si>
    <t>Program Pembinaan &amp; Pemasyarakatan Olahraga</t>
  </si>
  <si>
    <t>Pengembangan mutu &amp; kualitas program pendidikan &amp; pelatihan bagi pendidik &amp; tenaga kependidikan</t>
  </si>
  <si>
    <t>Program Pengembangan Kebijakan &amp; Manajemen Olahraga</t>
  </si>
  <si>
    <t>Peningkatan Mutu Organisasi &amp; Tenaga Keolahragaan</t>
  </si>
  <si>
    <t>Bimbingan minat, bakat &amp; kreatifitas siswa</t>
  </si>
  <si>
    <t>Pembinaan minat, bakat &amp; kreativitas siswa</t>
  </si>
  <si>
    <t>Penyediaan jasa komunikasi , sumber daya air &amp; listrik</t>
  </si>
  <si>
    <t xml:space="preserve">Penyediaan makanan &amp; minuman </t>
  </si>
  <si>
    <t>Program peningkatan sarana &amp; prasarana aparatur</t>
  </si>
  <si>
    <t xml:space="preserve">Monitoring &amp; Evaluasi </t>
  </si>
  <si>
    <t>Bimbingan tehnis &amp; sosialisasi peraturan perundang-undangan</t>
  </si>
  <si>
    <t>Program peningkatan pengembangan sistem pelaporan capain kinerja &amp; keuangan</t>
  </si>
  <si>
    <t>Penyusunan Laporan Capaian Kinerja &amp; Ihtisar Realisasi Kinerja Dinas Kesehatan</t>
  </si>
  <si>
    <t>Program Peningkatan Pelayanan Kesehatan Ibu Melahirkan &amp; Anak</t>
  </si>
  <si>
    <t>Pelatihan &amp; Penddikan Perawatan Anak Balita</t>
  </si>
  <si>
    <t>Pemberian makanana Tambahan &amp; Vitaman</t>
  </si>
  <si>
    <t>Penanggulangan Energi Protein KEP, anemia gizi besi,GAKY,Kurang vitamin A &amp; kekurang zat gizi mikro</t>
  </si>
  <si>
    <t>Peninggkatan Pelayanan &amp; Penanggulangan Masalah Kesehatan</t>
  </si>
  <si>
    <t>Pengadaan Obat &amp; Perbekalan Kesehatan</t>
  </si>
  <si>
    <t>Pengadaan Sarana &amp; Prasarana Gedung Farmasi</t>
  </si>
  <si>
    <t>Program Pencegahan &amp; Penaggulangan Penyakit Menular</t>
  </si>
  <si>
    <t>Pengadaan alat foging &amp; bahan foging</t>
  </si>
  <si>
    <t>Peningkatan surveilance epidemiologi &amp; penanggulangan wabah</t>
  </si>
  <si>
    <t>Peningkatan pengawasan keamanan pangan &amp; bahan berbahaya</t>
  </si>
  <si>
    <t>Program Promosi Kesehatan &amp; Pemberdayaan masyarakat</t>
  </si>
  <si>
    <t>Pegembangan &amp; Pemutahiran Data Dasar Standar Pelayanan</t>
  </si>
  <si>
    <t>Program pengadaan, peningkatan &amp; perbaikan sarana &amp; prasarana puskesmas/puskesmas pembantu &amp; jaringannya</t>
  </si>
  <si>
    <t>Pengadaan sarana &amp; Prasarana Puskesmas</t>
  </si>
  <si>
    <t>Penyedian jasa pemeliharaan &amp; perizinan KDO</t>
  </si>
  <si>
    <t>Pengadaan obat &amp; perbekalan kesehatan</t>
  </si>
  <si>
    <t>Peningkatan mutu pelayanan farmasi komunitas &amp; rumah sakit</t>
  </si>
  <si>
    <t>Evaluasi &amp; pengembangan standar pelayanan kesehatan</t>
  </si>
  <si>
    <t>Pengadaan perlengkapan rumah tangga rumah sakit (dapur, ruang pasien, laundry, ruang tunggu &amp; lain-lain)</t>
  </si>
  <si>
    <t>Pengadaan pencetakan administrasi &amp; surat menyurat rumah sakit</t>
  </si>
  <si>
    <t>Program pemeliharaan sarana &amp; prasarana rumah sakit/ rumah sakit jiwa/  rumah sakit paru-paru/  rumah sakit mata</t>
  </si>
  <si>
    <t>Pemeliharaan rutin/berkala ruang rawat inap rumah sakit (VVIP, VIP, Kelas I, II &amp; III)</t>
  </si>
  <si>
    <t xml:space="preserve">Penyediaan Jasa Komunikasi, Sumber Daya Air &amp; Listrik </t>
  </si>
  <si>
    <t xml:space="preserve">Penyediaan Barang Cetakan &amp; Penggadaan </t>
  </si>
  <si>
    <t xml:space="preserve">Penyediaan Makanan &amp; Minuman </t>
  </si>
  <si>
    <t>Penyediaan Peralatan &amp; Perlengkapan Kantor</t>
  </si>
  <si>
    <t>Penyusunan Rancangan KUA/PPAS &amp; perubahannya</t>
  </si>
  <si>
    <t xml:space="preserve">Perencanaan Pengembangan kota-kota menengah &amp; besar </t>
  </si>
  <si>
    <t xml:space="preserve">Koordinasi perencanaan air minum, drainase &amp; sanitasi perkotaan </t>
  </si>
  <si>
    <t xml:space="preserve">survey &amp; Pemetaan </t>
  </si>
  <si>
    <t>Fasilitasi &amp; Stimulasi pembangunan Perumahan Masyarakat Kurang Mampu</t>
  </si>
  <si>
    <t xml:space="preserve">Pelatihan masyarakat terkait penanganan permasalahan perumahan &amp; pemukiman </t>
  </si>
  <si>
    <t xml:space="preserve">Perencanaan Pembangunan Prasarana &amp; Fasilitas Perhubungan </t>
  </si>
  <si>
    <t xml:space="preserve">Kegiatan Penciptaan Pelayanan Cepat, Tepat, Murah &amp; Mudah </t>
  </si>
  <si>
    <t>Kegiatan Pengawasan Pelaksanaan Peraturan Perundang-Undangan di Bidang Lalu Lintas &amp; Angkutan Jalan</t>
  </si>
  <si>
    <t>Program Fasilitasi Peningkatan SDM Bidang Komunikasi &amp; Informasi</t>
  </si>
  <si>
    <t>Pelatihan SDM Dalam Bidang Komunikasi &amp; Informasi</t>
  </si>
  <si>
    <t>Pengembangan &amp; Penguatan Litbang, Kebudayaan &amp; Pariwisata</t>
  </si>
  <si>
    <t>Pengembangan SDM &amp; Profesionalisme Bidang Pariwisata</t>
  </si>
  <si>
    <t>Penyediaan Jasa Komunikasi Sumber Daya Air &amp; Listrik</t>
  </si>
  <si>
    <t>Penyediaan Barang Cetakan &amp; Penggandaan</t>
  </si>
  <si>
    <t>Penyediaan Makanan &amp; Minuman</t>
  </si>
  <si>
    <t xml:space="preserve">Penyediaan Prasarana &amp; Sarana Persampahan </t>
  </si>
  <si>
    <t>Peningkatan Operasi &amp; Pemeliharaan Prasarana &amp; Sarana Persampahan</t>
  </si>
  <si>
    <t>Penyediaan Prasarana &amp; Sarana Persampahan (DAK)</t>
  </si>
  <si>
    <t>Program Rehabilitasi &amp; Pemulihan Cadangan Sumber Daya Alam</t>
  </si>
  <si>
    <t>Perencanan &amp; Penyusunan Program Pembangunan Pengendalian Sumber Daya Alam &amp; Lingkungan Hidup</t>
  </si>
  <si>
    <t>Program Pengelolaan &amp; Rehabilitasi Ekosistem Pesisir &amp; Laut</t>
  </si>
  <si>
    <t>Pengelolaan &amp; Rehabilitasi Ekosistem Pesisir &amp; Laut</t>
  </si>
  <si>
    <t>Program Peningkatan Kualitas &amp; Akses Informasi Sumber Daya Alam &amp; Lingkungan Hidup</t>
  </si>
  <si>
    <t>Pengembangan Data &amp; Informasi Lingkungan</t>
  </si>
  <si>
    <t>Program Penguatan Kelembagaan Pengarustamaan Gender &amp; Anak</t>
  </si>
  <si>
    <t>Peningkatan kapasitas &amp; jaringan kelembagaan pemberdayaan perempuan &amp; anak</t>
  </si>
  <si>
    <t>Fasilitasi forum pelayanan KKR bagi kelompok remaja &amp; kelompok sebaya diluar sekolah</t>
  </si>
  <si>
    <t xml:space="preserve">Program Pemberdayaan Fakir Miskin, Komunitas adat Terpencil (KAT) &amp; penyandang Masalah Kesejahteraan Sosial (PMKS) Lainnya </t>
  </si>
  <si>
    <t>Peningkatan Kemampuan (Capacity Building) Petugas &amp; Pendamping Sosial Pemberdayaan Fakir Miskin, KAT &amp; PMKS lainnya</t>
  </si>
  <si>
    <t>Pengadaan Sarana &amp; Prasarana Pendukung Usaha Bagi Keluarga Miskin</t>
  </si>
  <si>
    <t xml:space="preserve">Program Pelayanan &amp; Rehabilitasi Kesejahteraan Sosial </t>
  </si>
  <si>
    <t xml:space="preserve">Peningkatan Kualitas Pelayanan, Sarana, &amp; Prasarana Rehabilitasi Kesejahteraan Sosial Bagi MKS </t>
  </si>
  <si>
    <t>Penanganan Masalah-masalah strategis yang menyangkut Tanggap Cepat Darurat &amp; Kejadian Luar Biasa</t>
  </si>
  <si>
    <t xml:space="preserve">Program Pembinaan Para Penyandang Cacat &amp; Trauma </t>
  </si>
  <si>
    <t xml:space="preserve">Pendataan Penyandang cacat &amp; Penyakit Kejiwaan </t>
  </si>
  <si>
    <t>Penyediaan bahan bacaan &amp; peraturan perundang undangan</t>
  </si>
  <si>
    <t>Pengadaan logistik &amp; obat-obatan bagi penduduk ditempat penampungan sementara</t>
  </si>
  <si>
    <t>Pengembangan, Pengelolaan &amp; Konservasi Sungai, Danau &amp; Sumber Daya Air Lainnya</t>
  </si>
  <si>
    <t>Pembangunan embung &amp; bangunan penampung air lainnya</t>
  </si>
  <si>
    <t>Progam Peningkatan Kualitas &amp; Produktivitas Tenaga Kerja</t>
  </si>
  <si>
    <t>Kegiatan Pendidikan &amp; Pelatihan Ketrampilan Bagi Pencari Kerja</t>
  </si>
  <si>
    <t>Pengembangan Kelembagaan Produktivitas &amp; Pelatihan Kewirausahaan</t>
  </si>
  <si>
    <t>Fasilitasi Penyelesaian Prosedur Pemberian Perlindungan Hukum &amp; Jaminan Sosial Ketenagakerjaan</t>
  </si>
  <si>
    <t>Peningkatan Pengawasan, Perlindungan &amp; Penegakkan Hukum Terhadap Keselamatan &amp; Kesehatan Kerja</t>
  </si>
  <si>
    <t>Peningkatan Kerjasama Antar Wilayah, Antar Pelaku &amp; Antar Sektor Dalam Rangka Pengembangan Kawasan Transmigrasi</t>
  </si>
  <si>
    <t>Program Peningkatan Kemanan &amp; Kenyaman</t>
  </si>
  <si>
    <t>Program Pemeliharaan Kantribmas &amp; Pencegahan Tindak Kriminal</t>
  </si>
  <si>
    <t>Peningkatan Toleransi &amp; Kerukunan dalam kehidupan beragama</t>
  </si>
  <si>
    <t>Program Peningkatan Keamanan &amp; Kenyamanan Lingkungan</t>
  </si>
  <si>
    <t>Pengendalian Keamanan &amp; Kenyamanan Lingkungan</t>
  </si>
  <si>
    <t xml:space="preserve">Program Pemeliharaan Kantratibmas &amp; Pencegahan Tindak Kriminal </t>
  </si>
  <si>
    <t>Polisi Pamong Praja Dengan TNI/POLRI &amp; Kejaksaan</t>
  </si>
  <si>
    <t xml:space="preserve">Fasilitasi Pembentukan Kerjasama Antar Daerah Dalam Penyediaan Sarana &amp; Prasarana Publik </t>
  </si>
  <si>
    <t>Pelestarian &amp; Aktualisasi Adat Budaya Daerah</t>
  </si>
  <si>
    <t>Fasilitasi Pencapaian Haloqah Dalam Upaya Peningkatan Iman &amp; Taqwa</t>
  </si>
  <si>
    <t>Program Pembinaan &amp; Pengembangan Aparatur ***</t>
  </si>
  <si>
    <t>Program Peningkatan Ketatalaksanaan, Sistem &amp; Prosedur Organisasi</t>
  </si>
  <si>
    <t xml:space="preserve">Program Perlindungan &amp; Konservasi Sumber Daya Alam </t>
  </si>
  <si>
    <t xml:space="preserve">Monitoring, Evaluasi &amp; Pelaporan </t>
  </si>
  <si>
    <t xml:space="preserve">Program Pengendalian Pencemaran &amp; Perusakan Lingkungan Hidup </t>
  </si>
  <si>
    <t>Program Pengelolaan &amp; rehabilitasi Ekosistem Pesisir &amp; Laut</t>
  </si>
  <si>
    <t>Sosialisasi Pengelolaan &amp; Rehabilitasi Ekosistem Pesisir &amp; Laut</t>
  </si>
  <si>
    <t>Penyediaan Jasa perbaikan Peralatan Kerja &amp; Mesin</t>
  </si>
  <si>
    <t xml:space="preserve">Penyediaan Barang Cetakan &amp; Pengandaan </t>
  </si>
  <si>
    <t>Penyediaan Bahan Bacaan &amp; Peraturan perUndang-Undangan</t>
  </si>
  <si>
    <t>Penyusunan Laporan Capaian Kinerja &amp; Ikhtisar Realisasi Kinerja SKPD</t>
  </si>
  <si>
    <t>Program Peningkatan Sistem Pengawasan Internal &amp; Pengendalian Pelaksanaan Kebijakan KDH</t>
  </si>
  <si>
    <t>Program Peningkatan Profesionalisme Tenaga Pemeriksa &amp; Aparatur Pengawasan</t>
  </si>
  <si>
    <t>Pelatihan Pengembangan Tenaga Pemeriksa &amp; Aparatur Pengawasan</t>
  </si>
  <si>
    <t>Pelatihan Teknis Pengawasan &amp; Penilaian Akuntabilitas Kinerja</t>
  </si>
  <si>
    <t>Program Penataan &amp; Penyempurnaan Kebijakan Sistem &amp; Prosedur Pengawasan</t>
  </si>
  <si>
    <t>Penyusunan Kebijakan Sistem &amp; Prosedur Pengawasan</t>
  </si>
  <si>
    <t>Dinas Pendapatan Pengelolaan Keuangan &amp; Aset Daerah</t>
  </si>
  <si>
    <t>Penyediaan Jasa Komunikasi, Sumber Daya air &amp; Listrik</t>
  </si>
  <si>
    <t>Program Peningkatan Sarana &amp; Prasarana aparatur</t>
  </si>
  <si>
    <t>Pembangunan ruang Rapat &amp; hanggar Aset daerah</t>
  </si>
  <si>
    <t>Penyusunan Laporan Capaian Kinerja &amp; Iktisar Realisasi Kinerja SKPD</t>
  </si>
  <si>
    <t>Rekonsiliasi Realisasi Keuangan &amp; Aset (bid.Aknt) tahun Berjalan (per bulan</t>
  </si>
  <si>
    <t>Program Peningkatan &amp; Pengembangan Pengelolaan Keuangan Daerah</t>
  </si>
  <si>
    <t>Peningkatan sistim pencatatan, pengihtisaran &amp; pelaporan transaksi</t>
  </si>
  <si>
    <t>Intensifikasi &amp; Ekstensifikasi Sumber-sumber Pendapatan daerah</t>
  </si>
  <si>
    <t>Peningkatan Sistem Informasi Pelaporan &amp; Transparansi Keuangan Daerah</t>
  </si>
  <si>
    <t>Analisis &amp; Penyempurnaan NJOP PBB</t>
  </si>
  <si>
    <t>Peningkatan Pengelolaan Pendapatan Daerah Sektor Pajak &amp; Non-Pajak</t>
  </si>
  <si>
    <t>Penyusunan Pedoman Pelaksanaan &amp; Pertanggungjawaban</t>
  </si>
  <si>
    <t>Program Pembelian &amp; fasilitas Pengelolaan Keuangan Desa</t>
  </si>
  <si>
    <t>Monev &amp; Pelaporan pengelolaan APB Desa</t>
  </si>
  <si>
    <t>Penyediaan Jasa Pemeliharaan &amp; Perizinan Kenderaan Dinas</t>
  </si>
  <si>
    <t xml:space="preserve">Sosialisasi Pelayanan &amp; Fasilitasi Kewirausahaan </t>
  </si>
  <si>
    <t>Pembangunan Gedung BPU &amp; Kantor Camat</t>
  </si>
  <si>
    <t>Program Pembinaan &amp; Fasilitasi Pengelolaan Keuangan Desa</t>
  </si>
  <si>
    <t>Monitoring, Evaluasi &amp; pelaporan pengelolaan APB Desa</t>
  </si>
  <si>
    <t>Pembinaan &amp; Pengembangan Aparatur Pemerintah Desa (Pilsang)</t>
  </si>
  <si>
    <t>Penyediaan Jasa Perizinan &amp; Pemel. Kendaraan Dinas</t>
  </si>
  <si>
    <t xml:space="preserve">Program Pengembangan Budaya Baca &amp; Pembinaan Perpustakaan </t>
  </si>
  <si>
    <t>Program Penyelamatan &amp; Pelestarian Dokumen/Arsip Daerah</t>
  </si>
  <si>
    <t>Dinas Pertanian Peternakan Perkebunan &amp; Kehutanan</t>
  </si>
  <si>
    <t>Penyediaan Jasa Komunikasi Sumberdaya Air &amp; Listrik</t>
  </si>
  <si>
    <t>Penyediaan jasa Peralatan &amp; Perlengkapan kantor</t>
  </si>
  <si>
    <t>Penyediaan barang Cetakan &amp; Penggandaan</t>
  </si>
  <si>
    <t>Program Peningkatan sarana &amp; Prasarana Aparatur</t>
  </si>
  <si>
    <t>Peningkatan Produksi, Produktivitas &amp; Mutu Produk Perkebunan,Produk Pertanian</t>
  </si>
  <si>
    <t>Pengembangan Pengujian &amp; Pengendalian Peredaran Hasil Hutan</t>
  </si>
  <si>
    <t>Program Rehabilitasi hutan &amp; Lahan</t>
  </si>
  <si>
    <t>Penanaman pohon Pada Kawasan Hutan Industri &amp; hutan Wisata</t>
  </si>
  <si>
    <t>Pemeliharaan Kawasan hutan Industri &amp; hutan Wisata</t>
  </si>
  <si>
    <t>Program Perlindungan &amp; konservasi Sumber Daya hutan</t>
  </si>
  <si>
    <t>Program Perencanaan &amp; Pengembangan hutan</t>
  </si>
  <si>
    <t>Pengadaan Saran &amp; Prasarana Teknologi Pertanian/Perkebunan Tepat Guna</t>
  </si>
  <si>
    <t>Pencegahan &amp; Penanggulangan Penyakit Ternak</t>
  </si>
  <si>
    <t>Pemeliharaan Kesehatan &amp; Pencegahan Penyakit Menular ternak</t>
  </si>
  <si>
    <t>Perbibitan &amp; Perawatan Ternak</t>
  </si>
  <si>
    <t>Pembangunan sarana &amp; Prasarana Pasar Produksi Hasil Peternakan</t>
  </si>
  <si>
    <t>Penyediaan  Jasa Komunikasi, Sumber Daya Air &amp; Listrik</t>
  </si>
  <si>
    <t>Penyediaan Barang Cetakan &amp; Pengadaan</t>
  </si>
  <si>
    <t>Pelatihan &amp; Pelaku Agribisnis</t>
  </si>
  <si>
    <t>Penyuluh &amp; Pendamping Petani &amp; Pelaku Agribisnis</t>
  </si>
  <si>
    <t>Peningkatan Sistem Insentif &amp; Disisentif Bagi Petani/Kelompok Tani</t>
  </si>
  <si>
    <t>Perlindungan &amp; Konservasi Sumber Daya Hutan</t>
  </si>
  <si>
    <t>Monitoring,Evaluasi &amp; Pelaporan</t>
  </si>
  <si>
    <t>Penyediaan Jasa komunikasi, Sumber daya Air &amp; Listrik</t>
  </si>
  <si>
    <t>Program Pembinaan &amp; Pengawasan Bidang pertambangan</t>
  </si>
  <si>
    <t>Koordinasi &amp; Pendataan tentang Hasil Produksi Bidang pertambangan</t>
  </si>
  <si>
    <t>Program Pengawasan &amp; Penertiban Kegiatan Rakyat yang Berpotensi</t>
  </si>
  <si>
    <t>Monitoring Evaluasi &amp; Pelaporan Dampak Kerusakan Lingkungan Akibat Kegiatan Pertambangan rakyat</t>
  </si>
  <si>
    <t xml:space="preserve">Penyediaan Barang Cetakan &amp; Penggandaan </t>
  </si>
  <si>
    <t xml:space="preserve">Program Pemberdayaan Masyarakat dalam Pengawasan &amp; Pengendalian Sumberdaya Kelautan </t>
  </si>
  <si>
    <t xml:space="preserve">Pembinaan &amp; Pengembangan Perikanan </t>
  </si>
  <si>
    <t>Pengembangan sarana &amp; Prasarana Penyuluh Perikanan</t>
  </si>
  <si>
    <t xml:space="preserve">Program Optimalisasi Pengelolaan &amp; Pemasaran Produksi Perikanan </t>
  </si>
  <si>
    <t xml:space="preserve">Kajian Optimalisasi Pengolahan &amp; Pemasaran Produksi Perikanan </t>
  </si>
  <si>
    <t>Penyediaan Jasa komunikasi, Sumber Daya Air &amp; Listrik</t>
  </si>
  <si>
    <t>Penyediaan barang Cetakan &amp; penggandaan</t>
  </si>
  <si>
    <t>Program Penegembangan Kewirausahaan &amp; Keunggulan Kompetitif UKM</t>
  </si>
  <si>
    <t>Monitoring Evaluasi &amp; Pelaporan</t>
  </si>
  <si>
    <t>Program Peningktan Promosi &amp; Kerjasama Investasi</t>
  </si>
  <si>
    <t>Koordinasi Perencanaan &amp; Pengembangan Modal</t>
  </si>
  <si>
    <t>Program perlindungan Konsumen &amp; pengamanan Perdagangan</t>
  </si>
  <si>
    <t>Peningkatan Pengawasan Peredaran Barang &amp; Jasa</t>
  </si>
  <si>
    <t>Operasional &amp; Pengamanan UPT Kemetrologian Daerah</t>
  </si>
  <si>
    <t>Pengembangan Pasar &amp; Distribusi Barang/Produk</t>
  </si>
  <si>
    <t>Peningkatan Sistem &amp; Jaringan Informasi Perdagangan</t>
  </si>
  <si>
    <t>Program Pengembangan Industri Kecil &amp; menengah</t>
  </si>
  <si>
    <t>Pengembangan Kapasitas Pranata Pengukuran, Standarisasi &amp; Kualitas</t>
  </si>
  <si>
    <t>Plafon Anggaran Sementara Untuk Belanja Pegawai, Hibah, Bantuan Sosial, Bantuan Keuangan &amp; Belanja Tidak Terduga</t>
  </si>
  <si>
    <t>Bidang Urusan Pemerintahan Daerah, Program/Kegiatan &amp; Jenis Belanja</t>
  </si>
  <si>
    <t>Belanja Bantuan Keuangan Kepada Prov/Kab/Kota/Pemdes &amp; Parpol</t>
  </si>
  <si>
    <t>Pemeliharaan Rutin Berkala KDO</t>
  </si>
  <si>
    <t>Rapat koordinasi &amp; konsultasi keluar daerah</t>
  </si>
  <si>
    <t xml:space="preserve">Rapat Koordinasi &amp; Konsultasi keluar daerah </t>
  </si>
  <si>
    <t>Rapat Koordinsi &amp; Konsultasi Ke Luar Daerah</t>
  </si>
  <si>
    <t>Rapat Koordinasi &amp; Konsultasi ke Luar</t>
  </si>
  <si>
    <t>Rapat Koordinasi &amp; Konsultasi Ke Luar Daerah</t>
  </si>
  <si>
    <t>Rapat Koordinasi &amp; Konsultasi keluar Daerah</t>
  </si>
  <si>
    <t>Rapat koordinasi &amp; Konsultasi Ke Luar Daerah</t>
  </si>
  <si>
    <t>Rapat Koordinasi &amp; Konsultasi Keluar Daerah</t>
  </si>
  <si>
    <t>Rapat koordinasi &amp; konsultasi Keluar Daerah</t>
  </si>
  <si>
    <t>Penyeadiaan Jasa Adm. Keuangan</t>
  </si>
  <si>
    <t>Pengadaan Perlengkapan gedung Kantor</t>
  </si>
  <si>
    <t xml:space="preserve">Komponen Instalasi Listrik Penerangan Bangunan kantor </t>
  </si>
  <si>
    <t>Monitoring, Evaluasi dan Pelaporan</t>
  </si>
  <si>
    <t>Penyusunan Rancangan RPJMD</t>
  </si>
  <si>
    <t>Penyelenggaraan Musrenbang RKPD</t>
  </si>
  <si>
    <t>Survey dan Pemetaan</t>
  </si>
  <si>
    <t>Rapat Koordinasi tentang rencana tata ruang</t>
  </si>
  <si>
    <t>Koordinasi Perencanaan Air minum, Drainase dan Sanitasi Perkotaan</t>
  </si>
  <si>
    <t>Monitoring, Evaluasi dan Pelaporan Pemanfaatan Tata Ruang</t>
  </si>
  <si>
    <t>Penyusunan RDTRK**</t>
  </si>
  <si>
    <t>Rapat Koordinasi tentang rencana tata ruang**</t>
  </si>
  <si>
    <t>Kegiatan Pelaporan Akhir Tahun</t>
  </si>
  <si>
    <t>Pengadaan KDO (Bus Sekolah)</t>
  </si>
  <si>
    <t>Pembangunan Hanggar</t>
  </si>
  <si>
    <t>Program Pembangunan Prasarana &amp; Fasilitas Bidang Perhubungan</t>
  </si>
  <si>
    <t xml:space="preserve">Pembangunan Prasarana &amp; Fasilitas Perhubungan </t>
  </si>
  <si>
    <t>Pembangunan Prasarana &amp; Fasilitas Perhubungan (DAK)</t>
  </si>
  <si>
    <t>Pengadaan Transportasi Pedesaan Reguler (DAK)</t>
  </si>
  <si>
    <t>Transportasi perdesaan (Afirmasi)</t>
  </si>
  <si>
    <t>Pembangunan Gedung Pengujian Kendaraan</t>
  </si>
  <si>
    <t>Program Pengembangan Komunikasi , Informasi dan Mas Media</t>
  </si>
  <si>
    <t>Kegiatan Pengelolaan Perangkat dan Alat/Peralatan Elektronik Radio</t>
  </si>
  <si>
    <t>Pembinaan dan Pengelolaan Manajemen Media Centre</t>
  </si>
  <si>
    <t>Pendampingan Pada Kelompok Nelayan Perikanan Tangkap (DAK)</t>
  </si>
  <si>
    <t>Jasa Pemeliharaan &amp; Perizinan KDO</t>
  </si>
  <si>
    <t>Pengadaan KDO (DAK)</t>
  </si>
  <si>
    <t>Program Pengembangan Sentra-Sentra Industri Potensial</t>
  </si>
  <si>
    <t>Pembangunan akses transportasi sentra indutri potensial</t>
  </si>
  <si>
    <t>Pembangunan pasar perdesaan</t>
  </si>
  <si>
    <t>Pembangunan pasar perdesaan (DAK)</t>
  </si>
  <si>
    <t>Penyediaan Jasaa pemeliharaan perijinan KDO</t>
  </si>
  <si>
    <t>Sosialisasi peraturan perundang undangan</t>
  </si>
  <si>
    <t>Penyediaan Jasa Komunikasi, Sumber Daya Air &amp; Listrik</t>
  </si>
  <si>
    <t>Penyediaan Jasa Pemeliharaan &amp; Perijinan KDO</t>
  </si>
  <si>
    <t>Penyediaan Jasa Komunikasi, Sumber Daya Air/Listrik</t>
  </si>
  <si>
    <t xml:space="preserve">Penyediaan Bahan Bacaan &amp; Peraturan Perundang-undangan </t>
  </si>
  <si>
    <t>Rapat Koord. &amp; Konsultasi Ke Luar Daerah</t>
  </si>
  <si>
    <t>Pembangunan Talud dan Pagar Halaman Kantor Dinas PU</t>
  </si>
  <si>
    <t>Pengadaan Alat Berat dan Alat Laboratorium</t>
  </si>
  <si>
    <t>Pemeiharaan dan Operasional Pengelola TPA</t>
  </si>
  <si>
    <t>Penataan Halaman Kantor Dinas PU (Tahap II)</t>
  </si>
  <si>
    <t>Pembangunan Rumah Jabatan Bupati (Tahap II)</t>
  </si>
  <si>
    <t>Pembangunan Rumah Jabatan Wakil Bupati (Tahap II)</t>
  </si>
  <si>
    <t>Pembangunan Kantor UPTD Air Minum</t>
  </si>
  <si>
    <t xml:space="preserve">Pengadaan Pakaian Dinas Perlengkapannya </t>
  </si>
  <si>
    <t>Bimbingan Teknis Implementasi peraturan perundang-undangan</t>
  </si>
  <si>
    <t>Peningkatan Jalan Sangkub-Pangkusa (Tahap II)</t>
  </si>
  <si>
    <t>Peningkatan Jalan Desa Tanjung Labuo</t>
  </si>
  <si>
    <t>Peningkatan Jalan Jambusarang-Limu</t>
  </si>
  <si>
    <t>Peningkatan Jalan Lapangan Ollot Arah Pasar</t>
  </si>
  <si>
    <t>Peningkatan Jalan Kec. Pinogaluman</t>
  </si>
  <si>
    <t>Peningkatan Jalan Wisata Aer Belanda</t>
  </si>
  <si>
    <t>Peningkatan Jalan Wisata Batu Pinagut</t>
  </si>
  <si>
    <t>Peningkatan Jalan Bolangitang I menuju TPI (Lapen)</t>
  </si>
  <si>
    <t>Peningkatan Jalan Bohabak III arah Pantai (Pelebaran)</t>
  </si>
  <si>
    <t>Peningkatan Jalan Samping SMA Bolangitang</t>
  </si>
  <si>
    <t>Peningkatan Jalan Busato</t>
  </si>
  <si>
    <t>Pembangunan Jalan Perkebunan Bu'utu Iyok</t>
  </si>
  <si>
    <t>Pembangunan Jalan Perkebunan Ndio-ndio Saleo</t>
  </si>
  <si>
    <t>Pembangunan Jalan Perkebunan Bunta'</t>
  </si>
  <si>
    <t>Pembangunan Jalan Perkebunan Saleo I</t>
  </si>
  <si>
    <t>Pembangunan Jalan Igit Kanan Desa Gihang</t>
  </si>
  <si>
    <t>Pembangunan Jalan Sangkub III (Pasar)</t>
  </si>
  <si>
    <t>Pembangunan Jalan Suka Makmur</t>
  </si>
  <si>
    <t>Pembangunan Jalan Iyok</t>
  </si>
  <si>
    <t>Pembangunan Jalan Perkebunan Paku</t>
  </si>
  <si>
    <t>Pembangunan Jalan Bolangitang I menuju Pantai</t>
  </si>
  <si>
    <t>Pembangunan Jalan Dalapuli Timur</t>
  </si>
  <si>
    <t>Pembangunan Jalan Perkebunan Ombile Bolabak</t>
  </si>
  <si>
    <t>Pembangunan Jalan Dengi</t>
  </si>
  <si>
    <t>Pembangunan Jembatan Goyo</t>
  </si>
  <si>
    <t>Pembangunan Jembatan Pangi CS</t>
  </si>
  <si>
    <t>Pembangunan Jembatan Komus</t>
  </si>
  <si>
    <t>Pembangunan Jembatan Gihang</t>
  </si>
  <si>
    <t>Pembangunan Jembatan Pangkusa</t>
  </si>
  <si>
    <t>Pembangunan Jembatan Suka Makmur</t>
  </si>
  <si>
    <t>Pembangunan Drainase Ibukota Kec. (IKK) Sangkub</t>
  </si>
  <si>
    <t>Pembangunan Drainase Ibukota Kec. (IKK) Bintauna</t>
  </si>
  <si>
    <t>Pembangunan Drainase Ibukota Kec. (IKK) Bolangitang Timur</t>
  </si>
  <si>
    <t>Pembangunan Drainase Ibukota Kec. (IKK) Bolangitang Barat</t>
  </si>
  <si>
    <t>Pembangunan Drainase Ibukota Kec. (IKK) Kaidipang</t>
  </si>
  <si>
    <t>Pembangunan Drainase Ibukota Kec. (IKK) Pinogaluman</t>
  </si>
  <si>
    <t>Pembangunan Drainase Binjeita I</t>
  </si>
  <si>
    <t>Pembangunan Drainase Kamp. Rotan</t>
  </si>
  <si>
    <t>Pembangunan Plat Duicker Boroko Timur</t>
  </si>
  <si>
    <t>Pembangunan Plat Duicker Soligir</t>
  </si>
  <si>
    <t>Pembangunan Box Culvert Boroko Timur</t>
  </si>
  <si>
    <t>Pembangunan Saluran Pembuang Desa Buko</t>
  </si>
  <si>
    <t>Pembangunan Saluran Pembuang Bongkaloa Desa Wakat</t>
  </si>
  <si>
    <t>Operasional dan Pemeliharaan Saluran Drainase/Gorong-gorong (4 Kecamatan)</t>
  </si>
  <si>
    <t>Program Rehabilitasi/pemeliharaan jalan dan jembatan</t>
  </si>
  <si>
    <t>Pemeliharaan Jalan dan Jembatan (6 Kecamatan)</t>
  </si>
  <si>
    <t>Program Pembangunan sistem informasi/data base jalan dan jembatan</t>
  </si>
  <si>
    <t>Penyusunan sistem informasi/data base jalan dan Jembatan</t>
  </si>
  <si>
    <t xml:space="preserve">Program Pengembangan &amp; pengelolaan Jaringan Irigasi, Rawa &amp; Jaringan Pengairan lainnya </t>
  </si>
  <si>
    <t>Peningkatan Jaringan Irigasi D.I Pontak</t>
  </si>
  <si>
    <t>Peningkatan Jaringan Irigasi D.I Batulintik</t>
  </si>
  <si>
    <t>Peningkatan Jaringan Irigasi D.I Bigo</t>
  </si>
  <si>
    <t>Peningkatan Jaringan Irigasi D.I Sonuo</t>
  </si>
  <si>
    <t>Peningkatan Jaringan Irigasi D.I Ollot</t>
  </si>
  <si>
    <t>Rehab. Bendung Sapaboyo Desa Inomunga</t>
  </si>
  <si>
    <t>Rehab. Saluran Sekunder D.I Iyoki</t>
  </si>
  <si>
    <t>Normalisasi Sungai Batulintik</t>
  </si>
  <si>
    <t>Ops. &amp; pemeliharaan Jaringan D.I Pontak</t>
  </si>
  <si>
    <t>Ops. &amp; pemeliharaan Jaringan D.I Soligir</t>
  </si>
  <si>
    <t>Ops. &amp; pemeliharaan Jaringan D.I Ollot</t>
  </si>
  <si>
    <t>Ops. &amp; pemeliharaan Jaringan D.I Iyoki</t>
  </si>
  <si>
    <t>Ops. &amp; pemeliharaan Jaringan D.I Bigo</t>
  </si>
  <si>
    <t>Ops. &amp; pemeliharaan Jaringan D.I Saleo</t>
  </si>
  <si>
    <t>Ops. &amp; pemeliharaan Jaringan D.I Binjeita</t>
  </si>
  <si>
    <t>Ops. &amp; pemeliharaan Jaringan D.I Inomunga</t>
  </si>
  <si>
    <t>Ops. &amp; pemeliharaan Jaringan D.I Sonuo</t>
  </si>
  <si>
    <t>Ops. &amp; pemeliharaan Jaringan D.I Batuintik</t>
  </si>
  <si>
    <t>Ops. &amp; pemeliharaan Jaringan D.I Jambusarang</t>
  </si>
  <si>
    <t>Ops. &amp; pemeliharaan Jaringan D.I Paku</t>
  </si>
  <si>
    <t>Ops. &amp; pemeliharaan Jaringan D.I Binuanga</t>
  </si>
  <si>
    <t>Pengadaan Peraatan Pendukung/Pelengkap SDA</t>
  </si>
  <si>
    <t>Operasional Komisi Irigasi Kab. Bolmong Utara T.A 2016</t>
  </si>
  <si>
    <t>Monitoring, Evaluasi &amp; Pelaporan Bid. Pengairan</t>
  </si>
  <si>
    <t>Program Penyediaan dan  Pengelolaan Air Baku</t>
  </si>
  <si>
    <t>Pengerukan dan Pembangunan Sarana Pelengkap Cekdam Buko</t>
  </si>
  <si>
    <t>Program Pengembangan,Pengelolaan &amp; Konservasi Sungai, Danau &amp; Sumber Daya Air Lainnya</t>
  </si>
  <si>
    <t>Operasional &amp; Pemeliharaan Bendung Iyoki</t>
  </si>
  <si>
    <t>Normalisasi Cekdam Buko</t>
  </si>
  <si>
    <t>Pemasangan Pengaman Tebing SuNGAI Nunuka</t>
  </si>
  <si>
    <t>Pemb. Pengaman Pantai Desa Kuala Utara</t>
  </si>
  <si>
    <t>Pemb. Pengaman Pantai Desa Buko Utara</t>
  </si>
  <si>
    <t>Perencanaan Infrastruktur Tanggul Pemecah Ombak di Kab. Bolmong Utara</t>
  </si>
  <si>
    <t>Perencanaan Infrastruktur Daerah Aliran Sungai (DAS) di Kab. Bolmong Utara</t>
  </si>
  <si>
    <t>Program Pengembangan Kinerja Pengelolaan Air Minum dan Air Limbah</t>
  </si>
  <si>
    <t>Pembangunan Jaringan Pipa Distribusi Kec. Kaidipang</t>
  </si>
  <si>
    <t>Pemb. MCK Plus IPAL Desa Suka Makmur</t>
  </si>
  <si>
    <t>Pemb. MCK Plus IPAL Desa Sidodadi</t>
  </si>
  <si>
    <t>Pemb. MCK Plus IPAL Desa Tanjung Sidupa</t>
  </si>
  <si>
    <t>Pemb. MCK Plus IPAL Desa Goyo</t>
  </si>
  <si>
    <t>Pemb. MCK Plus IPAL Pasar Bolangitang</t>
  </si>
  <si>
    <t>Pemb. MCK Plus IPAL Pasar Ollot</t>
  </si>
  <si>
    <t>Pemb. MCK Plus IPAL Pasar Boroko</t>
  </si>
  <si>
    <t>Pemb. MCK Plus IPAL RSUD</t>
  </si>
  <si>
    <t>Pemb. IPAL Komunal Kawasan Perkantoran</t>
  </si>
  <si>
    <t>Pemb. IPAL Komunal Desa Bintauna Pantai</t>
  </si>
  <si>
    <t>Pemb. IPAL Komunal Desa Mokoditek</t>
  </si>
  <si>
    <t>Optimalisasi dan Pemeliharaan  SLBM 2016</t>
  </si>
  <si>
    <t>Optimalisasi dan Pemeliharaan  SPAM</t>
  </si>
  <si>
    <t>Monitoring Evaluasi SLBM</t>
  </si>
  <si>
    <t>Sosialisasi IPAL</t>
  </si>
  <si>
    <t>Pansimas</t>
  </si>
  <si>
    <t>Pembangunan Sarana dan Prasarana SPAM Pontak</t>
  </si>
  <si>
    <t>Operasional UPTD Air Minum</t>
  </si>
  <si>
    <t>Pembangunan Jaringan Pipa Desa Mome</t>
  </si>
  <si>
    <t>Pemb. Sarana Air Bersih Desa Komus I</t>
  </si>
  <si>
    <t>Operasional Sanitasi DAK Reguler</t>
  </si>
  <si>
    <t xml:space="preserve">Program Pengembangan Wilayah Staregis &amp; Cepat Tumbuh </t>
  </si>
  <si>
    <t>Perenc. Inf. Bidang Pengairan T. A 2017</t>
  </si>
  <si>
    <t>Perenc. Inf. Bidang Bina Marga T.A 2017</t>
  </si>
  <si>
    <t>Perenc. Inf. Bidang Cipta Karya T.A 2017</t>
  </si>
  <si>
    <t>Perencanaan IPAL Kawasan Perkantoran</t>
  </si>
  <si>
    <t>Revisi Perencanaan IPAL Desa Bigo dan Desa Bolangitang</t>
  </si>
  <si>
    <t>Monitoring Evaluasi Pansimas</t>
  </si>
  <si>
    <t>Pembangunan IPAL Desa Bigo</t>
  </si>
  <si>
    <t>Pengawasan IPAL Desa Bigo</t>
  </si>
  <si>
    <t>Pembangunan IPAL Desa Bolangitang</t>
  </si>
  <si>
    <t>Pengawasan IPAL Desa Bolangitang</t>
  </si>
  <si>
    <t>Perencanaan Master Plan dan DED Persampahan</t>
  </si>
  <si>
    <t>Pembangunan Trotoar Desa Boroko</t>
  </si>
  <si>
    <t>Pembangunan Trotoar Desa Boroko Utara</t>
  </si>
  <si>
    <t>Penataan Alun-alun Kota Boroko</t>
  </si>
  <si>
    <t>Pembangunan Pintu Masuk Kawasan Ibukota Kabupaten (Desa Sonuo)</t>
  </si>
  <si>
    <t>Pembangunan Pintu Masuk Kawasan Ibukota Kabupaten (Desa Inomunga)</t>
  </si>
  <si>
    <t>Penyediaan Sarana dan Prasarana Alun-alun Kota Boroko</t>
  </si>
  <si>
    <t>Penataan Lapangan Sogi</t>
  </si>
  <si>
    <t>Penataan Lapangan Jambusarang</t>
  </si>
  <si>
    <t>Penataan Kawasan Kantor Bupati</t>
  </si>
  <si>
    <t>Pembangunan Jalan Lingkungan (Paving Blok) Kec. Kaidipang</t>
  </si>
  <si>
    <t>Sosialisasi Perda Bangunan Gedung (6 Kecamatan)</t>
  </si>
  <si>
    <t>Pembangunan Sarana dan Prasarana TPA</t>
  </si>
  <si>
    <t>Pembangunan Jalan Lingkungan (Paving Blok) Pontak (Komplek SDN I)</t>
  </si>
  <si>
    <t>Pembangunan Trotoar Desa Buko Selatan</t>
  </si>
  <si>
    <t>Perencanaan Pembangunan Gedung Laboratorium Dinas PU</t>
  </si>
  <si>
    <t>Perencanaan Pembangunan Gedung Kantor UPTD SPAM</t>
  </si>
  <si>
    <t>Pembangunan Tugu Simpang 3 (Tiga) Kawasan Wisata Batu Pinagut</t>
  </si>
  <si>
    <t>Pembangunan Tugu Simpang 3 (Tiga) Desa Bolangitang</t>
  </si>
  <si>
    <t>Penataan Median Jalan Kawasan Ibukota</t>
  </si>
  <si>
    <t>Pemeliharaan Rutin Aun-alun Kota Boroko</t>
  </si>
  <si>
    <t>Pemeliharaan Rutin Drainase dan Trotoar Kawasan Ibukota Kabupaten</t>
  </si>
  <si>
    <t>Pengadaan Mobil Tangki Air</t>
  </si>
  <si>
    <t>Penimbunan Lapangan Binjeita</t>
  </si>
  <si>
    <t>Perencanaan Strategi Pembangunan Permukiman dan Infrastruktur</t>
  </si>
  <si>
    <t>Perkotaan (SPPIP) Kab. Bolmong Utara</t>
  </si>
  <si>
    <t>Rencana Pembangunan Kawasan Permukiman Prioritas (RPKPP)</t>
  </si>
  <si>
    <t>Perencanaan Penataan Papan Reklame Kawasan Ibukota</t>
  </si>
  <si>
    <t>Perencanaan Tugu Simpang 3 (Tiga) Kawasan Wisata Batu Pinagut</t>
  </si>
  <si>
    <t>Perencanaan Tugu Simpang 3 (Tiga) Desa Bolangitang</t>
  </si>
  <si>
    <t>Revisi Blok Plan Kawasan Perkantoran</t>
  </si>
  <si>
    <t>Pembangunan Resting Area Pinogaluman</t>
  </si>
  <si>
    <t>Revitalisasi Resting Area Kec. Sangkub</t>
  </si>
  <si>
    <t xml:space="preserve">Program Pembangunan Infrastruktur Perdesaan </t>
  </si>
  <si>
    <t>Monitoring, Evaluasi dan Pelaporan PPIP 2016</t>
  </si>
  <si>
    <t>Perencanaan Penataan Lapangan Jambusarang</t>
  </si>
  <si>
    <t>Perencanaan Master Plan Sistem Utilitas Ibukota Kabupaten</t>
  </si>
  <si>
    <t>Perencanaan Master Plan Kawasan Ibukota Kabupaten Bolmong Utara</t>
  </si>
  <si>
    <t>DED Penataan Kawasan Kantor Bupati</t>
  </si>
  <si>
    <t>DED Alun-alun Kota Boroko</t>
  </si>
  <si>
    <t>Revisi RTBL Kawasan Wisata Batu Pinagut</t>
  </si>
  <si>
    <t>Revisi RTBL Kawasan Perkotaan</t>
  </si>
  <si>
    <t>Program Kesiagaan dan Pencagahan Bahaya Kebakaran</t>
  </si>
  <si>
    <t>Pengadaan Sarana dan Prasarana Pemadam Kebakaran</t>
  </si>
  <si>
    <t>Pemeliharaan Sarana dan Prasarana Pemakaman</t>
  </si>
  <si>
    <t>Pengadaan/Penanaman Pohon Pelindung pada Jaringan Jalan Ibukota Kabupaten</t>
  </si>
  <si>
    <t>Pemeliharaan dan Penataan Trotoar, Drainase dan Pohon Pelindung</t>
  </si>
  <si>
    <t>Program Sarana dan Prasarana Pengelolaan Persampahan</t>
  </si>
  <si>
    <t>Penyediaan Sarana dan Prasarana Pengelolaan Persampahan</t>
  </si>
  <si>
    <t>Perencnaan Teknis dan Manajemen Persampahan (PTMP)</t>
  </si>
  <si>
    <t>Rencana Induk Sistem Penyediaan Air Minum (RISPAM)</t>
  </si>
  <si>
    <t>Penyusunan Sistem Pengelolaan Persampahan Kab. Bolmong Utara</t>
  </si>
  <si>
    <t>-</t>
  </si>
  <si>
    <t>Peningkatan Jalan Pangkusa-Sidodadi</t>
  </si>
  <si>
    <t>Peningkatan Jalan Sonuo-Ollot (Lanjutan)</t>
  </si>
  <si>
    <t>Peningkatan Jalan TPI-Tanjung Sidupa</t>
  </si>
  <si>
    <t>Peningkatan Jalan Inomunga-Pekuburan Umum</t>
  </si>
  <si>
    <t>Peningkatan Jalan Tj. Dulang-Balai Diklat</t>
  </si>
  <si>
    <t>Peningkatan Jalan TPA (Ruas Inomunga-TPA)</t>
  </si>
  <si>
    <t>Peningkatan Jalan Ollot-Goyo (Lapen)</t>
  </si>
  <si>
    <t>Peningkatan Jalan Lingkar Dalam Keakar-Bigo-Kuala (Tahap III)</t>
  </si>
  <si>
    <t>Peningkatan Jalan Jambusarang-Tomoagu-Kuala</t>
  </si>
  <si>
    <t>Peningkatan Jalan Kopi-Minanga</t>
  </si>
  <si>
    <t>Peningkatan Jalan Kopi-Gambuta</t>
  </si>
  <si>
    <t>Peningkatan Jalan Sangkub III-Pangkusa</t>
  </si>
  <si>
    <t>Peningkatan Jalan Binuni-Binjeita (Tahap II)</t>
  </si>
  <si>
    <t>Peningkatan Jalan Biontong-Bunong-Kuhanga</t>
  </si>
  <si>
    <t>Peningkatan Jalan Kambaho-Tj. Dulang</t>
  </si>
  <si>
    <t>Peningkatan Jalan Talaga-Samping POLSEK Bolangitang (Pelebaran)</t>
  </si>
  <si>
    <t>Pembangunan Jalan dan Struktur Jalan Tomuagu-Kuala (Tahap II)</t>
  </si>
  <si>
    <t>Pembangunan Jalan Bunor-Simpang 3 (Tiga) Tomoagu</t>
  </si>
  <si>
    <t>Pembangunan Jalan Tombulang-Tombulang Pantai</t>
  </si>
  <si>
    <t>Pembangunan Jalan Binuni-Binjeita</t>
  </si>
  <si>
    <t>Pembangunan Jembatan Huntuk-Mome</t>
  </si>
  <si>
    <t>Pengadaan pakaian Khusus hari-hari tertentu</t>
  </si>
  <si>
    <t>kajian peraturan perundang-undangan daerah terhadap peraturan perundang-undangan yang baru lebih tinggi &amp; keserasian antar peraturan perundang-undangan daerah</t>
  </si>
  <si>
    <t>Pemasangan Jaringan Pipa Distribusi dan SR Bol. Barat</t>
  </si>
  <si>
    <t>Pemasangan Jaringan Pipa Distribusi dan SR Bintauna</t>
  </si>
  <si>
    <t>Program Pengembangan Data/Informasi</t>
  </si>
  <si>
    <t>Penyusunan Pengembangan Data dan Informasi Lingkungan</t>
  </si>
  <si>
    <t>Program peningkatan sistem pengawasan internal dan pengendalian pelaksanaan kebijakan KDH</t>
  </si>
  <si>
    <t>Program Pembinaan dan Pengawasan Bidang Pertambangan</t>
  </si>
  <si>
    <t>Sosialisasi Pengawasan terhadap pelaksanaan kegiatan penambangan bahan batuan (galian C)</t>
  </si>
  <si>
    <t>UPTD Instalasi Farmasi</t>
  </si>
  <si>
    <t>UPTD TFC</t>
  </si>
  <si>
    <t>KAPITASI</t>
  </si>
  <si>
    <t>(8)</t>
  </si>
  <si>
    <t>Penyediaan jasa adm. keuangan</t>
  </si>
  <si>
    <t>rapat koordinasi &amp; konsultasi ke luar daerah</t>
  </si>
  <si>
    <t>Penyuluhan hemat Energi &amp; Pengusahaan Distribusi Hemat Energi</t>
  </si>
  <si>
    <t>Listrik daerah terisolir (PLTS)</t>
  </si>
  <si>
    <t>Ops. APBD 2015</t>
  </si>
  <si>
    <t>Ops. APBD 2016</t>
  </si>
  <si>
    <t>Puskesmas</t>
  </si>
  <si>
    <t>Jumlah</t>
  </si>
  <si>
    <t>Dana Kapitasi</t>
  </si>
  <si>
    <t>Pengendalian Keamanan Lingkungan*</t>
  </si>
  <si>
    <t>Program Kemitraan Pengembangan Wawasan Kebangsaan</t>
  </si>
  <si>
    <t>Pentas Seni dan budaya, Festival, Lomba Cipta dalam Upaya Peningkatan Wawasan Kebangsaan**</t>
  </si>
  <si>
    <t>Pemeliharaan rutin/berkala gedung/kantor</t>
  </si>
  <si>
    <t>Pengadaan Pakaian Khusus Hari-hari Tertentu</t>
  </si>
  <si>
    <t>DPPKAD</t>
  </si>
  <si>
    <t>Kantor Camat</t>
  </si>
  <si>
    <t>Pengadaan pakaian Khusus Hari Tertentu</t>
  </si>
  <si>
    <t>Pembangunan Gedung Kantor (DAK)</t>
  </si>
  <si>
    <t>Pembangunan Kantor</t>
  </si>
  <si>
    <t>BP4K, DKP, Bappeda, DP3K, Naker</t>
  </si>
  <si>
    <t>RINGKASAN ANGGARAN PENDAPATAN DAN BELANJA DAERAH</t>
  </si>
  <si>
    <t>Nota Kesepakatan antara Pemerintah Kabupaten Bolaang Mongondow Utara dengan Dewan Perwakilan Rakyat Daerah Kabupaten Bolaang Mongondow Utara tentang Prioritas dan Plafon Anggaran Sementara APBD Tahun Anggaran 2016  . . . . . . . . . . . . . . . . . . . . . . . . . . . . . . . . . . . . . . . . . . . . . . . . . . . . . . . . . . . . . . . . . . .</t>
  </si>
  <si>
    <t>Rencana Belanja Tidak Langsung Tahun 2016  . . . . . . . . . . . . . . . . . . . . . . . . . . . . . . . . . . . . . . . . . . . . . . . . . . . . . . . . . .</t>
  </si>
  <si>
    <t>yang belum masuk :</t>
  </si>
  <si>
    <t>Pembangunan BPU Kec. Bolangitang Timur</t>
  </si>
  <si>
    <t>Bantuan Ops. Kesehatan</t>
  </si>
  <si>
    <t>Akreditasi Puskesmas</t>
  </si>
  <si>
    <t>Jaminan Persalinan</t>
  </si>
  <si>
    <t>TOTAL DAK FISIK</t>
  </si>
  <si>
    <t>TOTAL DAK NON-FISIK</t>
  </si>
  <si>
    <t>TOTAL DAK TA. 2016</t>
  </si>
  <si>
    <t>Peningkatan Gedung Farmasi</t>
  </si>
  <si>
    <t>Bantuan Operasional Kesehatan</t>
  </si>
  <si>
    <t>Jampersal &amp; Akreditasi Puskesmas</t>
  </si>
  <si>
    <t>Koordinasi Perenc. Bid. Ekonomi</t>
  </si>
  <si>
    <t>Penyusunan RAD-SDG's</t>
  </si>
  <si>
    <t>Koordinasi Perenc. Bid. Sosbud</t>
  </si>
  <si>
    <t>Penetapan SPKD</t>
  </si>
  <si>
    <t>Penimbunan Pasar 3 Ha</t>
  </si>
  <si>
    <t>Penimbunan Pasar Induk Boroko</t>
  </si>
  <si>
    <t>Penyediaan makan minum</t>
  </si>
  <si>
    <t>Penyediaan jasa Pemeliharaan dan Perizinan KDO</t>
  </si>
  <si>
    <t>Distibusi SKPD</t>
  </si>
  <si>
    <t>Kec. Bol. Timur</t>
  </si>
  <si>
    <t>Pembangunan Lapangan Olahraga</t>
  </si>
  <si>
    <t>Honorarium Pasukan Kuning, dll</t>
  </si>
  <si>
    <t>i</t>
  </si>
  <si>
    <t>BL</t>
  </si>
  <si>
    <t>BTL</t>
  </si>
  <si>
    <t>ADD 10% dari PAD</t>
  </si>
  <si>
    <t>Catatan :</t>
  </si>
  <si>
    <t>Bantuan Ops. PAUD</t>
  </si>
  <si>
    <t>Bantuan Ops. KB</t>
  </si>
  <si>
    <t>- Selisih DAK berasal dari DAK Non-Fisik yang terakumulasi kedalam APBD namun tidak dapat didistribusi ke SKPD</t>
  </si>
  <si>
    <t>- Selisih PAD berasal dari perhitungan prsentease dari PAD untuk ADD yang tidak dapat didistribusi ke SKPD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</si>
</sst>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Rp-421]* #,##0.00_);_([$Rp-421]* \(#,##0.00\);_([$Rp-421]* &quot;-&quot;??_);_(@_)"/>
    <numFmt numFmtId="166" formatCode="0.0%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Bookman Old Style"/>
      <family val="1"/>
    </font>
    <font>
      <sz val="9"/>
      <color theme="1"/>
      <name val="Bookman Old Style"/>
      <family val="1"/>
    </font>
    <font>
      <sz val="8"/>
      <color theme="1"/>
      <name val="Bookman Old Style"/>
      <family val="1"/>
    </font>
    <font>
      <i/>
      <sz val="10"/>
      <color theme="1"/>
      <name val="Bookman Old Style"/>
      <family val="1"/>
    </font>
    <font>
      <sz val="10"/>
      <name val="Bookman Old Style"/>
      <family val="1"/>
    </font>
    <font>
      <b/>
      <sz val="10"/>
      <name val="Bookman Old Style"/>
      <family val="1"/>
    </font>
    <font>
      <sz val="12"/>
      <name val="Bookman Old Style"/>
      <family val="1"/>
    </font>
    <font>
      <i/>
      <sz val="11"/>
      <name val="Bookman Old Style"/>
      <family val="1"/>
    </font>
    <font>
      <i/>
      <sz val="9"/>
      <name val="Bookman Old Style"/>
      <family val="1"/>
    </font>
    <font>
      <sz val="11"/>
      <name val="Bookman Old Style"/>
      <family val="1"/>
    </font>
    <font>
      <sz val="9"/>
      <name val="Bookman Old Style"/>
      <family val="1"/>
    </font>
    <font>
      <sz val="10.5"/>
      <name val="Bookman Old Style"/>
      <family val="1"/>
    </font>
    <font>
      <sz val="12"/>
      <color theme="1"/>
      <name val="Verdana"/>
      <family val="2"/>
    </font>
    <font>
      <i/>
      <sz val="11"/>
      <color theme="1"/>
      <name val="Verdan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1"/>
      <color theme="1"/>
      <name val="Bookman Old Style"/>
      <family val="1"/>
    </font>
    <font>
      <sz val="12"/>
      <color theme="1"/>
      <name val="Bookman Old Style"/>
      <family val="1"/>
    </font>
    <font>
      <i/>
      <sz val="11"/>
      <color theme="1"/>
      <name val="Bookman Old Style"/>
      <family val="1"/>
    </font>
    <font>
      <i/>
      <sz val="12"/>
      <color theme="1"/>
      <name val="Bookman Old Style"/>
      <family val="1"/>
    </font>
    <font>
      <sz val="11"/>
      <color rgb="FFFF0000"/>
      <name val="Bookman Old Style"/>
      <family val="1"/>
    </font>
    <font>
      <sz val="10.5"/>
      <color theme="1"/>
      <name val="Bookman Old Style"/>
      <family val="1"/>
    </font>
    <font>
      <sz val="9"/>
      <color rgb="FFFF0000"/>
      <name val="Bookman Old Style"/>
      <family val="1"/>
    </font>
    <font>
      <b/>
      <sz val="9"/>
      <color indexed="81"/>
      <name val="Tahoma"/>
      <family val="2"/>
    </font>
    <font>
      <sz val="10"/>
      <color rgb="FFFF0000"/>
      <name val="Bookman Old Style"/>
      <family val="1"/>
    </font>
    <font>
      <b/>
      <u/>
      <sz val="12"/>
      <color theme="1"/>
      <name val="Bookman Old Style"/>
      <family val="1"/>
    </font>
    <font>
      <u/>
      <sz val="12"/>
      <color theme="1"/>
      <name val="Bookman Old Style"/>
      <family val="1"/>
    </font>
    <font>
      <sz val="12"/>
      <color rgb="FFFF0000"/>
      <name val="Bookman Old Style"/>
      <family val="1"/>
    </font>
    <font>
      <b/>
      <sz val="12"/>
      <name val="Bookman Old Style"/>
      <family val="1"/>
    </font>
    <font>
      <i/>
      <sz val="12"/>
      <name val="Bookman Old Style"/>
      <family val="1"/>
    </font>
    <font>
      <b/>
      <sz val="11"/>
      <color theme="1"/>
      <name val="Bookman Old Style"/>
      <family val="1"/>
    </font>
    <font>
      <b/>
      <sz val="11"/>
      <name val="Bookman Old Style"/>
      <family val="1"/>
    </font>
    <font>
      <i/>
      <sz val="10"/>
      <name val="Bookman Old Style"/>
      <family val="1"/>
    </font>
    <font>
      <sz val="11"/>
      <name val="Verdana"/>
      <family val="2"/>
    </font>
    <font>
      <b/>
      <sz val="11"/>
      <name val="Verdana"/>
      <family val="2"/>
    </font>
    <font>
      <sz val="10"/>
      <name val="Verdana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b/>
      <sz val="9"/>
      <color indexed="81"/>
      <name val="Tahoma"/>
      <charset val="1"/>
    </font>
    <font>
      <u val="singleAccounting"/>
      <sz val="10"/>
      <name val="Bookman Old Style"/>
      <family val="1"/>
    </font>
    <font>
      <u val="singleAccounting"/>
      <sz val="10"/>
      <color theme="1"/>
      <name val="Bookman Old Style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7">
    <xf numFmtId="0" fontId="0" fillId="0" borderId="0" xfId="0"/>
    <xf numFmtId="0" fontId="2" fillId="0" borderId="0" xfId="0" applyFont="1" applyAlignment="1">
      <alignment vertical="top"/>
    </xf>
    <xf numFmtId="43" fontId="2" fillId="0" borderId="0" xfId="1" applyFont="1" applyAlignment="1">
      <alignment vertical="top"/>
    </xf>
    <xf numFmtId="0" fontId="2" fillId="0" borderId="0" xfId="0" applyFont="1" applyAlignment="1">
      <alignment vertical="center"/>
    </xf>
    <xf numFmtId="0" fontId="2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2" fillId="0" borderId="0" xfId="0" applyNumberFormat="1" applyFont="1" applyBorder="1" applyAlignment="1">
      <alignment horizontal="right" vertical="top"/>
    </xf>
    <xf numFmtId="0" fontId="2" fillId="0" borderId="4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43" fontId="2" fillId="0" borderId="6" xfId="1" applyFont="1" applyBorder="1" applyAlignment="1">
      <alignment vertical="top"/>
    </xf>
    <xf numFmtId="2" fontId="2" fillId="0" borderId="7" xfId="0" applyNumberFormat="1" applyFont="1" applyBorder="1" applyAlignment="1">
      <alignment vertical="top"/>
    </xf>
    <xf numFmtId="43" fontId="2" fillId="0" borderId="8" xfId="1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horizontal="justify" vertical="top"/>
    </xf>
    <xf numFmtId="0" fontId="2" fillId="0" borderId="5" xfId="0" applyFont="1" applyBorder="1" applyAlignment="1">
      <alignment horizontal="justify" vertical="top" wrapText="1"/>
    </xf>
    <xf numFmtId="43" fontId="6" fillId="0" borderId="8" xfId="1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43" fontId="2" fillId="0" borderId="2" xfId="1" applyFont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43" fontId="2" fillId="0" borderId="0" xfId="1" applyFont="1" applyBorder="1" applyAlignment="1">
      <alignment vertical="top"/>
    </xf>
    <xf numFmtId="0" fontId="2" fillId="0" borderId="0" xfId="0" applyFont="1" applyBorder="1" applyAlignment="1">
      <alignment horizontal="justify" vertical="top" wrapText="1"/>
    </xf>
    <xf numFmtId="49" fontId="2" fillId="0" borderId="13" xfId="0" applyNumberFormat="1" applyFont="1" applyBorder="1" applyAlignment="1">
      <alignment horizontal="right" vertical="top"/>
    </xf>
    <xf numFmtId="49" fontId="2" fillId="0" borderId="14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horizontal="right" vertical="top"/>
    </xf>
    <xf numFmtId="43" fontId="2" fillId="0" borderId="15" xfId="1" applyFont="1" applyBorder="1" applyAlignment="1">
      <alignment vertical="top"/>
    </xf>
    <xf numFmtId="0" fontId="2" fillId="0" borderId="0" xfId="0" applyFont="1" applyBorder="1" applyAlignment="1">
      <alignment vertical="top" wrapText="1"/>
    </xf>
    <xf numFmtId="49" fontId="2" fillId="0" borderId="9" xfId="0" applyNumberFormat="1" applyFont="1" applyBorder="1" applyAlignment="1">
      <alignment horizontal="right" vertical="top"/>
    </xf>
    <xf numFmtId="49" fontId="2" fillId="0" borderId="10" xfId="0" applyNumberFormat="1" applyFont="1" applyBorder="1" applyAlignment="1">
      <alignment horizontal="right" vertical="top"/>
    </xf>
    <xf numFmtId="0" fontId="2" fillId="0" borderId="9" xfId="0" applyFont="1" applyBorder="1" applyAlignment="1">
      <alignment horizontal="justify" vertical="top"/>
    </xf>
    <xf numFmtId="49" fontId="2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/>
    </xf>
    <xf numFmtId="43" fontId="6" fillId="0" borderId="0" xfId="1" applyFont="1" applyAlignment="1">
      <alignment vertical="top"/>
    </xf>
    <xf numFmtId="49" fontId="6" fillId="0" borderId="0" xfId="0" applyNumberFormat="1" applyFont="1" applyAlignment="1">
      <alignment vertical="top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43" fontId="6" fillId="0" borderId="0" xfId="1" applyFont="1" applyBorder="1" applyAlignment="1">
      <alignment vertical="top"/>
    </xf>
    <xf numFmtId="49" fontId="7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43" fontId="8" fillId="0" borderId="0" xfId="1" applyFont="1" applyAlignment="1">
      <alignment vertical="top"/>
    </xf>
    <xf numFmtId="0" fontId="6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6" fillId="0" borderId="11" xfId="0" applyNumberFormat="1" applyFont="1" applyBorder="1" applyAlignment="1">
      <alignment horizontal="left" vertical="top"/>
    </xf>
    <xf numFmtId="0" fontId="11" fillId="0" borderId="11" xfId="0" applyFont="1" applyBorder="1" applyAlignment="1">
      <alignment vertical="top"/>
    </xf>
    <xf numFmtId="164" fontId="11" fillId="0" borderId="11" xfId="1" applyNumberFormat="1" applyFont="1" applyBorder="1" applyAlignment="1">
      <alignment vertical="top"/>
    </xf>
    <xf numFmtId="0" fontId="12" fillId="0" borderId="0" xfId="0" applyFont="1" applyAlignment="1">
      <alignment vertical="top"/>
    </xf>
    <xf numFmtId="164" fontId="13" fillId="0" borderId="11" xfId="1" applyNumberFormat="1" applyFont="1" applyBorder="1" applyAlignment="1">
      <alignment vertical="top"/>
    </xf>
    <xf numFmtId="0" fontId="11" fillId="0" borderId="11" xfId="0" applyFont="1" applyBorder="1" applyAlignment="1">
      <alignment horizontal="justify" vertical="top"/>
    </xf>
    <xf numFmtId="49" fontId="6" fillId="0" borderId="11" xfId="0" applyNumberFormat="1" applyFont="1" applyFill="1" applyBorder="1" applyAlignment="1">
      <alignment horizontal="left" vertical="top"/>
    </xf>
    <xf numFmtId="0" fontId="11" fillId="0" borderId="11" xfId="0" applyFont="1" applyFill="1" applyBorder="1" applyAlignment="1">
      <alignment vertical="top"/>
    </xf>
    <xf numFmtId="164" fontId="11" fillId="0" borderId="11" xfId="1" applyNumberFormat="1" applyFont="1" applyFill="1" applyBorder="1" applyAlignment="1">
      <alignment vertical="top"/>
    </xf>
    <xf numFmtId="0" fontId="11" fillId="0" borderId="11" xfId="0" applyFont="1" applyBorder="1" applyAlignment="1">
      <alignment horizontal="justify" vertical="top" wrapText="1"/>
    </xf>
    <xf numFmtId="0" fontId="6" fillId="0" borderId="0" xfId="0" applyFont="1" applyAlignment="1">
      <alignment horizontal="left" vertical="top"/>
    </xf>
    <xf numFmtId="43" fontId="12" fillId="0" borderId="0" xfId="0" applyNumberFormat="1" applyFont="1" applyAlignment="1">
      <alignment vertical="top"/>
    </xf>
    <xf numFmtId="164" fontId="6" fillId="0" borderId="11" xfId="1" applyNumberFormat="1" applyFont="1" applyBorder="1" applyAlignment="1">
      <alignment vertical="top"/>
    </xf>
    <xf numFmtId="164" fontId="12" fillId="0" borderId="0" xfId="0" applyNumberFormat="1" applyFont="1" applyAlignment="1">
      <alignment vertical="top"/>
    </xf>
    <xf numFmtId="10" fontId="2" fillId="0" borderId="0" xfId="0" applyNumberFormat="1" applyFont="1" applyAlignment="1">
      <alignment vertical="top"/>
    </xf>
    <xf numFmtId="0" fontId="14" fillId="0" borderId="0" xfId="0" applyFont="1" applyAlignment="1">
      <alignment vertical="top"/>
    </xf>
    <xf numFmtId="49" fontId="15" fillId="0" borderId="1" xfId="0" applyNumberFormat="1" applyFont="1" applyBorder="1" applyAlignment="1">
      <alignment horizontal="center" vertical="center"/>
    </xf>
    <xf numFmtId="49" fontId="15" fillId="0" borderId="3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justify" vertical="center"/>
    </xf>
    <xf numFmtId="165" fontId="14" fillId="0" borderId="3" xfId="1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49" fontId="16" fillId="2" borderId="0" xfId="0" applyNumberFormat="1" applyFont="1" applyFill="1" applyAlignment="1">
      <alignment horizontal="center" vertical="center"/>
    </xf>
    <xf numFmtId="49" fontId="16" fillId="2" borderId="4" xfId="0" applyNumberFormat="1" applyFont="1" applyFill="1" applyBorder="1" applyAlignment="1">
      <alignment horizontal="center" vertical="top"/>
    </xf>
    <xf numFmtId="49" fontId="17" fillId="2" borderId="4" xfId="0" applyNumberFormat="1" applyFont="1" applyFill="1" applyBorder="1" applyAlignment="1">
      <alignment vertical="top"/>
    </xf>
    <xf numFmtId="49" fontId="16" fillId="2" borderId="4" xfId="0" applyNumberFormat="1" applyFont="1" applyFill="1" applyBorder="1" applyAlignment="1">
      <alignment vertical="top"/>
    </xf>
    <xf numFmtId="49" fontId="17" fillId="2" borderId="4" xfId="0" applyNumberFormat="1" applyFont="1" applyFill="1" applyBorder="1" applyAlignment="1">
      <alignment horizontal="left" vertical="top"/>
    </xf>
    <xf numFmtId="49" fontId="16" fillId="2" borderId="0" xfId="0" applyNumberFormat="1" applyFont="1" applyFill="1" applyBorder="1" applyAlignment="1">
      <alignment horizontal="left" vertical="top"/>
    </xf>
    <xf numFmtId="49" fontId="17" fillId="2" borderId="0" xfId="0" applyNumberFormat="1" applyFont="1" applyFill="1" applyBorder="1" applyAlignment="1">
      <alignment vertical="top"/>
    </xf>
    <xf numFmtId="49" fontId="16" fillId="2" borderId="0" xfId="0" applyNumberFormat="1" applyFont="1" applyFill="1" applyBorder="1" applyAlignment="1">
      <alignment vertical="top"/>
    </xf>
    <xf numFmtId="49" fontId="16" fillId="2" borderId="0" xfId="0" applyNumberFormat="1" applyFont="1" applyFill="1" applyBorder="1" applyAlignment="1">
      <alignment horizontal="justify" vertical="top"/>
    </xf>
    <xf numFmtId="0" fontId="19" fillId="0" borderId="0" xfId="0" applyFont="1" applyAlignment="1">
      <alignment vertical="top"/>
    </xf>
    <xf numFmtId="49" fontId="19" fillId="0" borderId="0" xfId="0" applyNumberFormat="1" applyFont="1" applyAlignment="1">
      <alignment vertical="top"/>
    </xf>
    <xf numFmtId="43" fontId="18" fillId="0" borderId="0" xfId="1" applyFont="1" applyFill="1" applyAlignment="1">
      <alignment vertical="top"/>
    </xf>
    <xf numFmtId="0" fontId="3" fillId="0" borderId="0" xfId="0" applyFont="1" applyFill="1" applyAlignment="1">
      <alignment vertical="top"/>
    </xf>
    <xf numFmtId="43" fontId="3" fillId="0" borderId="0" xfId="1" applyFont="1" applyFill="1" applyAlignment="1">
      <alignment vertical="top"/>
    </xf>
    <xf numFmtId="49" fontId="2" fillId="0" borderId="11" xfId="0" applyNumberFormat="1" applyFont="1" applyFill="1" applyBorder="1" applyAlignment="1">
      <alignment horizontal="left" vertical="top"/>
    </xf>
    <xf numFmtId="0" fontId="18" fillId="0" borderId="11" xfId="0" applyFont="1" applyFill="1" applyBorder="1" applyAlignment="1">
      <alignment vertical="top"/>
    </xf>
    <xf numFmtId="164" fontId="18" fillId="0" borderId="11" xfId="1" applyNumberFormat="1" applyFont="1" applyFill="1" applyBorder="1" applyAlignment="1">
      <alignment vertical="top"/>
    </xf>
    <xf numFmtId="49" fontId="2" fillId="0" borderId="0" xfId="0" applyNumberFormat="1" applyFont="1" applyFill="1" applyAlignment="1">
      <alignment horizontal="left" vertical="top"/>
    </xf>
    <xf numFmtId="0" fontId="18" fillId="0" borderId="0" xfId="0" applyFont="1" applyFill="1" applyAlignment="1">
      <alignment vertical="top"/>
    </xf>
    <xf numFmtId="164" fontId="18" fillId="0" borderId="0" xfId="1" applyNumberFormat="1" applyFont="1" applyFill="1" applyAlignment="1">
      <alignment vertical="top"/>
    </xf>
    <xf numFmtId="0" fontId="18" fillId="0" borderId="0" xfId="0" applyFont="1" applyFill="1" applyAlignment="1">
      <alignment horizontal="justify" vertical="top"/>
    </xf>
    <xf numFmtId="0" fontId="22" fillId="0" borderId="0" xfId="0" applyFont="1" applyFill="1" applyAlignment="1">
      <alignment vertical="top"/>
    </xf>
    <xf numFmtId="164" fontId="22" fillId="0" borderId="0" xfId="1" applyNumberFormat="1" applyFont="1" applyFill="1" applyAlignment="1">
      <alignment vertical="top"/>
    </xf>
    <xf numFmtId="0" fontId="22" fillId="0" borderId="0" xfId="0" applyFont="1" applyFill="1" applyAlignment="1">
      <alignment horizontal="justify" vertical="top"/>
    </xf>
    <xf numFmtId="0" fontId="18" fillId="0" borderId="0" xfId="0" applyFont="1" applyFill="1" applyAlignment="1">
      <alignment vertical="top" wrapText="1"/>
    </xf>
    <xf numFmtId="0" fontId="18" fillId="0" borderId="0" xfId="0" applyFont="1" applyFill="1" applyAlignment="1">
      <alignment horizontal="justify" vertical="top" wrapText="1"/>
    </xf>
    <xf numFmtId="49" fontId="2" fillId="0" borderId="0" xfId="0" applyNumberFormat="1" applyFont="1" applyFill="1" applyBorder="1" applyAlignment="1">
      <alignment horizontal="left" vertical="top"/>
    </xf>
    <xf numFmtId="0" fontId="18" fillId="0" borderId="0" xfId="0" applyFont="1" applyFill="1" applyBorder="1" applyAlignment="1">
      <alignment vertical="top"/>
    </xf>
    <xf numFmtId="164" fontId="18" fillId="0" borderId="0" xfId="1" applyNumberFormat="1" applyFont="1" applyFill="1" applyBorder="1" applyAlignment="1">
      <alignment vertical="top"/>
    </xf>
    <xf numFmtId="0" fontId="18" fillId="0" borderId="0" xfId="0" applyFont="1" applyFill="1" applyBorder="1" applyAlignment="1">
      <alignment horizontal="justify" vertical="top"/>
    </xf>
    <xf numFmtId="0" fontId="18" fillId="0" borderId="0" xfId="0" applyFont="1" applyFill="1" applyAlignment="1">
      <alignment horizontal="left" vertical="top"/>
    </xf>
    <xf numFmtId="0" fontId="18" fillId="0" borderId="11" xfId="0" applyFont="1" applyFill="1" applyBorder="1" applyAlignment="1">
      <alignment horizontal="justify" vertical="top"/>
    </xf>
    <xf numFmtId="164" fontId="23" fillId="0" borderId="11" xfId="1" applyNumberFormat="1" applyFont="1" applyFill="1" applyBorder="1" applyAlignment="1">
      <alignment vertical="top"/>
    </xf>
    <xf numFmtId="0" fontId="22" fillId="0" borderId="0" xfId="0" applyFont="1" applyFill="1" applyAlignment="1">
      <alignment horizontal="left" vertical="top"/>
    </xf>
    <xf numFmtId="43" fontId="24" fillId="0" borderId="0" xfId="1" applyFont="1" applyFill="1" applyAlignment="1">
      <alignment vertical="top"/>
    </xf>
    <xf numFmtId="49" fontId="6" fillId="0" borderId="0" xfId="0" applyNumberFormat="1" applyFont="1" applyFill="1" applyAlignment="1">
      <alignment horizontal="left" vertical="top"/>
    </xf>
    <xf numFmtId="0" fontId="11" fillId="0" borderId="0" xfId="0" applyFont="1" applyFill="1" applyAlignment="1">
      <alignment vertical="top"/>
    </xf>
    <xf numFmtId="0" fontId="11" fillId="0" borderId="0" xfId="0" applyFont="1" applyFill="1" applyAlignment="1">
      <alignment horizontal="justify" vertical="top"/>
    </xf>
    <xf numFmtId="164" fontId="11" fillId="0" borderId="0" xfId="1" applyNumberFormat="1" applyFont="1" applyFill="1" applyAlignment="1">
      <alignment vertical="top"/>
    </xf>
    <xf numFmtId="43" fontId="11" fillId="0" borderId="0" xfId="1" applyFont="1" applyFill="1" applyAlignment="1">
      <alignment vertical="top"/>
    </xf>
    <xf numFmtId="0" fontId="12" fillId="0" borderId="0" xfId="0" applyFont="1" applyFill="1" applyAlignment="1">
      <alignment vertical="top"/>
    </xf>
    <xf numFmtId="43" fontId="12" fillId="0" borderId="0" xfId="1" applyFont="1" applyFill="1" applyAlignment="1">
      <alignment vertical="top"/>
    </xf>
    <xf numFmtId="0" fontId="11" fillId="0" borderId="0" xfId="0" applyFont="1" applyFill="1" applyAlignment="1">
      <alignment horizontal="justify" vertical="top" wrapText="1"/>
    </xf>
    <xf numFmtId="0" fontId="11" fillId="0" borderId="0" xfId="0" applyFont="1" applyFill="1" applyAlignment="1">
      <alignment horizontal="left" vertical="top" wrapText="1"/>
    </xf>
    <xf numFmtId="0" fontId="18" fillId="0" borderId="11" xfId="0" applyFont="1" applyFill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43" fontId="3" fillId="0" borderId="0" xfId="0" applyNumberFormat="1" applyFont="1" applyFill="1" applyAlignment="1">
      <alignment vertical="top"/>
    </xf>
    <xf numFmtId="49" fontId="2" fillId="0" borderId="9" xfId="0" applyNumberFormat="1" applyFont="1" applyFill="1" applyBorder="1" applyAlignment="1">
      <alignment horizontal="left" vertical="top"/>
    </xf>
    <xf numFmtId="0" fontId="18" fillId="0" borderId="9" xfId="0" applyFont="1" applyFill="1" applyBorder="1" applyAlignment="1">
      <alignment vertical="top"/>
    </xf>
    <xf numFmtId="0" fontId="18" fillId="0" borderId="9" xfId="0" applyFont="1" applyFill="1" applyBorder="1" applyAlignment="1">
      <alignment horizontal="left" vertical="top"/>
    </xf>
    <xf numFmtId="164" fontId="18" fillId="0" borderId="9" xfId="1" applyNumberFormat="1" applyFont="1" applyFill="1" applyBorder="1" applyAlignment="1">
      <alignment vertical="top"/>
    </xf>
    <xf numFmtId="43" fontId="20" fillId="0" borderId="0" xfId="1" applyFont="1" applyFill="1" applyAlignment="1">
      <alignment vertical="top"/>
    </xf>
    <xf numFmtId="0" fontId="22" fillId="0" borderId="0" xfId="0" applyFont="1" applyFill="1" applyBorder="1" applyAlignment="1">
      <alignment horizontal="justify" vertical="top"/>
    </xf>
    <xf numFmtId="41" fontId="3" fillId="0" borderId="0" xfId="2" applyFont="1" applyFill="1" applyAlignment="1">
      <alignment vertical="top"/>
    </xf>
    <xf numFmtId="164" fontId="3" fillId="0" borderId="0" xfId="1" applyNumberFormat="1" applyFont="1" applyFill="1" applyAlignment="1">
      <alignment vertical="top"/>
    </xf>
    <xf numFmtId="49" fontId="26" fillId="0" borderId="0" xfId="0" applyNumberFormat="1" applyFont="1" applyFill="1" applyAlignment="1">
      <alignment horizontal="left" vertical="top"/>
    </xf>
    <xf numFmtId="43" fontId="22" fillId="0" borderId="0" xfId="1" applyFont="1" applyFill="1" applyAlignment="1">
      <alignment vertical="top"/>
    </xf>
    <xf numFmtId="0" fontId="24" fillId="0" borderId="0" xfId="0" applyFont="1" applyFill="1" applyAlignment="1">
      <alignment vertical="top"/>
    </xf>
    <xf numFmtId="0" fontId="22" fillId="0" borderId="0" xfId="0" applyFont="1" applyFill="1" applyAlignment="1">
      <alignment horizontal="left" vertical="top" wrapText="1"/>
    </xf>
    <xf numFmtId="0" fontId="22" fillId="0" borderId="0" xfId="0" applyFont="1" applyFill="1" applyAlignment="1">
      <alignment vertical="top" wrapText="1"/>
    </xf>
    <xf numFmtId="0" fontId="22" fillId="0" borderId="0" xfId="0" applyFont="1" applyFill="1" applyAlignment="1">
      <alignment horizontal="justify" vertical="top" wrapText="1"/>
    </xf>
    <xf numFmtId="49" fontId="26" fillId="0" borderId="0" xfId="0" applyNumberFormat="1" applyFont="1" applyFill="1" applyBorder="1" applyAlignment="1">
      <alignment horizontal="left" vertical="top"/>
    </xf>
    <xf numFmtId="0" fontId="22" fillId="0" borderId="0" xfId="0" applyFont="1" applyFill="1" applyBorder="1" applyAlignment="1">
      <alignment vertical="top"/>
    </xf>
    <xf numFmtId="164" fontId="22" fillId="0" borderId="0" xfId="1" applyNumberFormat="1" applyFont="1" applyFill="1" applyBorder="1" applyAlignment="1">
      <alignment vertical="top"/>
    </xf>
    <xf numFmtId="0" fontId="22" fillId="0" borderId="0" xfId="0" applyFont="1" applyFill="1" applyBorder="1" applyAlignment="1">
      <alignment horizontal="justify" vertical="top" wrapText="1"/>
    </xf>
    <xf numFmtId="49" fontId="27" fillId="0" borderId="0" xfId="0" applyNumberFormat="1" applyFont="1" applyAlignment="1">
      <alignment horizontal="center" vertical="top"/>
    </xf>
    <xf numFmtId="49" fontId="19" fillId="0" borderId="0" xfId="0" applyNumberFormat="1" applyFont="1" applyAlignment="1">
      <alignment horizontal="left" vertical="top"/>
    </xf>
    <xf numFmtId="0" fontId="19" fillId="0" borderId="0" xfId="0" applyFont="1" applyAlignment="1">
      <alignment horizontal="right" vertical="top"/>
    </xf>
    <xf numFmtId="49" fontId="27" fillId="0" borderId="0" xfId="0" applyNumberFormat="1" applyFont="1" applyAlignment="1">
      <alignment horizontal="left" vertical="top"/>
    </xf>
    <xf numFmtId="49" fontId="21" fillId="0" borderId="0" xfId="0" applyNumberFormat="1" applyFont="1" applyAlignment="1">
      <alignment horizontal="left" vertical="top"/>
    </xf>
    <xf numFmtId="49" fontId="21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/>
    </xf>
    <xf numFmtId="49" fontId="19" fillId="0" borderId="0" xfId="0" applyNumberFormat="1" applyFont="1" applyAlignment="1">
      <alignment vertical="top" wrapText="1"/>
    </xf>
    <xf numFmtId="49" fontId="19" fillId="0" borderId="0" xfId="0" applyNumberFormat="1" applyFont="1" applyAlignment="1">
      <alignment horizontal="right" vertical="top"/>
    </xf>
    <xf numFmtId="0" fontId="19" fillId="0" borderId="0" xfId="0" applyFont="1" applyAlignment="1">
      <alignment horizontal="left" vertical="top"/>
    </xf>
    <xf numFmtId="49" fontId="28" fillId="0" borderId="0" xfId="0" applyNumberFormat="1" applyFont="1" applyAlignment="1">
      <alignment horizontal="left" vertical="top"/>
    </xf>
    <xf numFmtId="0" fontId="19" fillId="0" borderId="0" xfId="0" applyNumberFormat="1" applyFont="1" applyAlignment="1">
      <alignment horizontal="left" vertical="top"/>
    </xf>
    <xf numFmtId="0" fontId="19" fillId="0" borderId="0" xfId="0" applyFont="1" applyAlignment="1">
      <alignment horizontal="right" vertical="center"/>
    </xf>
    <xf numFmtId="0" fontId="29" fillId="0" borderId="0" xfId="0" applyFont="1" applyAlignment="1">
      <alignment vertical="top"/>
    </xf>
    <xf numFmtId="43" fontId="29" fillId="0" borderId="0" xfId="1" applyFont="1" applyAlignment="1">
      <alignment vertical="top"/>
    </xf>
    <xf numFmtId="49" fontId="29" fillId="0" borderId="0" xfId="0" applyNumberFormat="1" applyFont="1" applyAlignment="1">
      <alignment vertical="top"/>
    </xf>
    <xf numFmtId="49" fontId="8" fillId="4" borderId="11" xfId="0" applyNumberFormat="1" applyFont="1" applyFill="1" applyBorder="1" applyAlignment="1">
      <alignment vertical="top"/>
    </xf>
    <xf numFmtId="0" fontId="8" fillId="4" borderId="11" xfId="0" applyFont="1" applyFill="1" applyBorder="1" applyAlignment="1">
      <alignment vertical="top"/>
    </xf>
    <xf numFmtId="43" fontId="8" fillId="4" borderId="3" xfId="1" applyFont="1" applyFill="1" applyBorder="1" applyAlignment="1">
      <alignment vertical="top"/>
    </xf>
    <xf numFmtId="49" fontId="8" fillId="0" borderId="0" xfId="0" applyNumberFormat="1" applyFont="1" applyAlignment="1">
      <alignment vertical="top"/>
    </xf>
    <xf numFmtId="43" fontId="8" fillId="0" borderId="4" xfId="1" applyFont="1" applyBorder="1" applyAlignment="1">
      <alignment vertical="top"/>
    </xf>
    <xf numFmtId="49" fontId="8" fillId="0" borderId="0" xfId="0" applyNumberFormat="1" applyFont="1" applyFill="1" applyBorder="1" applyAlignment="1">
      <alignment vertical="top"/>
    </xf>
    <xf numFmtId="0" fontId="8" fillId="0" borderId="0" xfId="0" applyFont="1" applyFill="1" applyBorder="1" applyAlignment="1">
      <alignment vertical="top"/>
    </xf>
    <xf numFmtId="43" fontId="8" fillId="0" borderId="4" xfId="1" applyFont="1" applyFill="1" applyBorder="1" applyAlignment="1">
      <alignment vertical="top"/>
    </xf>
    <xf numFmtId="0" fontId="30" fillId="0" borderId="0" xfId="0" applyFont="1" applyAlignment="1">
      <alignment horizontal="left" vertical="top"/>
    </xf>
    <xf numFmtId="49" fontId="30" fillId="0" borderId="0" xfId="0" applyNumberFormat="1" applyFont="1" applyAlignment="1">
      <alignment vertical="top"/>
    </xf>
    <xf numFmtId="43" fontId="8" fillId="3" borderId="3" xfId="1" applyFont="1" applyFill="1" applyBorder="1" applyAlignment="1">
      <alignment horizontal="center" vertical="top" wrapText="1"/>
    </xf>
    <xf numFmtId="49" fontId="31" fillId="3" borderId="3" xfId="1" applyNumberFormat="1" applyFont="1" applyFill="1" applyBorder="1" applyAlignment="1">
      <alignment horizontal="center" vertical="top"/>
    </xf>
    <xf numFmtId="0" fontId="8" fillId="0" borderId="5" xfId="0" applyFont="1" applyBorder="1" applyAlignment="1">
      <alignment vertical="top"/>
    </xf>
    <xf numFmtId="49" fontId="8" fillId="0" borderId="0" xfId="0" applyNumberFormat="1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11" xfId="0" applyFont="1" applyBorder="1" applyAlignment="1">
      <alignment vertical="top"/>
    </xf>
    <xf numFmtId="43" fontId="8" fillId="0" borderId="3" xfId="1" applyFont="1" applyBorder="1" applyAlignment="1">
      <alignment vertical="top"/>
    </xf>
    <xf numFmtId="49" fontId="11" fillId="0" borderId="11" xfId="0" applyNumberFormat="1" applyFont="1" applyBorder="1" applyAlignment="1">
      <alignment vertical="top"/>
    </xf>
    <xf numFmtId="49" fontId="11" fillId="0" borderId="0" xfId="0" applyNumberFormat="1" applyFont="1" applyAlignment="1">
      <alignment vertical="top"/>
    </xf>
    <xf numFmtId="0" fontId="31" fillId="0" borderId="11" xfId="0" applyFont="1" applyBorder="1" applyAlignment="1">
      <alignment vertical="top"/>
    </xf>
    <xf numFmtId="0" fontId="31" fillId="0" borderId="0" xfId="0" applyFont="1" applyAlignment="1">
      <alignment vertical="top"/>
    </xf>
    <xf numFmtId="43" fontId="8" fillId="0" borderId="0" xfId="1" applyFont="1" applyBorder="1" applyAlignment="1">
      <alignment vertical="top"/>
    </xf>
    <xf numFmtId="0" fontId="8" fillId="0" borderId="0" xfId="0" applyFont="1" applyAlignment="1">
      <alignment horizontal="right" vertical="top"/>
    </xf>
    <xf numFmtId="43" fontId="2" fillId="0" borderId="0" xfId="1" applyFont="1" applyAlignment="1">
      <alignment vertical="center"/>
    </xf>
    <xf numFmtId="43" fontId="5" fillId="0" borderId="0" xfId="1" applyFont="1" applyAlignment="1">
      <alignment horizontal="center" vertical="center"/>
    </xf>
    <xf numFmtId="43" fontId="2" fillId="0" borderId="0" xfId="1" applyFont="1" applyAlignment="1">
      <alignment horizontal="right" vertical="top"/>
    </xf>
    <xf numFmtId="43" fontId="8" fillId="0" borderId="11" xfId="1" applyFont="1" applyBorder="1" applyAlignment="1">
      <alignment vertical="top"/>
    </xf>
    <xf numFmtId="0" fontId="18" fillId="0" borderId="0" xfId="0" applyFont="1" applyFill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41" fontId="33" fillId="0" borderId="11" xfId="2" applyFont="1" applyFill="1" applyBorder="1" applyAlignment="1">
      <alignment horizontal="center" vertical="center"/>
    </xf>
    <xf numFmtId="49" fontId="34" fillId="0" borderId="11" xfId="2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top"/>
    </xf>
    <xf numFmtId="41" fontId="33" fillId="0" borderId="11" xfId="2" applyFont="1" applyFill="1" applyBorder="1" applyAlignment="1">
      <alignment vertical="top"/>
    </xf>
    <xf numFmtId="0" fontId="32" fillId="0" borderId="0" xfId="0" applyFont="1" applyFill="1" applyAlignment="1">
      <alignment vertical="top"/>
    </xf>
    <xf numFmtId="41" fontId="11" fillId="0" borderId="9" xfId="2" applyFont="1" applyFill="1" applyBorder="1" applyAlignment="1">
      <alignment vertical="top"/>
    </xf>
    <xf numFmtId="41" fontId="11" fillId="0" borderId="0" xfId="2" applyFont="1" applyFill="1" applyBorder="1" applyAlignment="1">
      <alignment vertical="top"/>
    </xf>
    <xf numFmtId="41" fontId="11" fillId="0" borderId="13" xfId="2" applyFont="1" applyFill="1" applyBorder="1" applyAlignment="1">
      <alignment vertical="top"/>
    </xf>
    <xf numFmtId="41" fontId="11" fillId="0" borderId="11" xfId="2" applyFont="1" applyFill="1" applyBorder="1" applyAlignment="1">
      <alignment vertical="top"/>
    </xf>
    <xf numFmtId="41" fontId="11" fillId="0" borderId="0" xfId="2" applyFont="1" applyFill="1" applyAlignment="1">
      <alignment vertical="top"/>
    </xf>
    <xf numFmtId="41" fontId="18" fillId="0" borderId="0" xfId="2" applyFont="1" applyFill="1" applyAlignment="1">
      <alignment vertical="top"/>
    </xf>
    <xf numFmtId="166" fontId="18" fillId="0" borderId="0" xfId="3" applyNumberFormat="1" applyFont="1" applyFill="1" applyAlignment="1">
      <alignment vertical="top"/>
    </xf>
    <xf numFmtId="10" fontId="18" fillId="0" borderId="0" xfId="3" applyNumberFormat="1" applyFont="1" applyFill="1" applyAlignment="1">
      <alignment vertical="top"/>
    </xf>
    <xf numFmtId="0" fontId="35" fillId="0" borderId="0" xfId="0" applyFont="1" applyAlignment="1">
      <alignment vertical="top"/>
    </xf>
    <xf numFmtId="43" fontId="35" fillId="0" borderId="0" xfId="1" applyFont="1" applyAlignment="1">
      <alignment vertical="top"/>
    </xf>
    <xf numFmtId="0" fontId="35" fillId="0" borderId="11" xfId="0" applyFont="1" applyBorder="1" applyAlignment="1">
      <alignment vertical="top"/>
    </xf>
    <xf numFmtId="0" fontId="35" fillId="0" borderId="11" xfId="0" applyFont="1" applyBorder="1" applyAlignment="1">
      <alignment horizontal="center" vertical="top"/>
    </xf>
    <xf numFmtId="43" fontId="36" fillId="0" borderId="0" xfId="1" applyFont="1" applyAlignment="1">
      <alignment vertical="top"/>
    </xf>
    <xf numFmtId="43" fontId="36" fillId="0" borderId="11" xfId="1" applyFont="1" applyBorder="1" applyAlignment="1">
      <alignment horizontal="center" vertical="top"/>
    </xf>
    <xf numFmtId="49" fontId="37" fillId="0" borderId="11" xfId="0" applyNumberFormat="1" applyFont="1" applyBorder="1" applyAlignment="1">
      <alignment horizontal="center" vertical="center"/>
    </xf>
    <xf numFmtId="49" fontId="37" fillId="0" borderId="11" xfId="1" applyNumberFormat="1" applyFont="1" applyBorder="1" applyAlignment="1">
      <alignment horizontal="center" vertical="center"/>
    </xf>
    <xf numFmtId="0" fontId="35" fillId="0" borderId="0" xfId="0" applyFont="1" applyBorder="1" applyAlignment="1">
      <alignment vertical="top"/>
    </xf>
    <xf numFmtId="0" fontId="35" fillId="0" borderId="0" xfId="0" applyFont="1" applyBorder="1" applyAlignment="1">
      <alignment horizontal="center" vertical="top"/>
    </xf>
    <xf numFmtId="43" fontId="35" fillId="0" borderId="0" xfId="1" applyFont="1" applyBorder="1" applyAlignment="1">
      <alignment vertical="top"/>
    </xf>
    <xf numFmtId="164" fontId="35" fillId="0" borderId="11" xfId="1" applyNumberFormat="1" applyFont="1" applyBorder="1" applyAlignment="1">
      <alignment vertical="top"/>
    </xf>
    <xf numFmtId="43" fontId="12" fillId="0" borderId="0" xfId="1" applyFont="1" applyAlignment="1">
      <alignment vertical="top"/>
    </xf>
    <xf numFmtId="0" fontId="8" fillId="0" borderId="0" xfId="0" applyFont="1" applyAlignment="1">
      <alignment horizontal="justify" vertical="top"/>
    </xf>
    <xf numFmtId="0" fontId="8" fillId="0" borderId="0" xfId="0" applyFont="1" applyBorder="1" applyAlignment="1">
      <alignment horizontal="justify" vertical="top"/>
    </xf>
    <xf numFmtId="10" fontId="2" fillId="0" borderId="0" xfId="3" applyNumberFormat="1" applyFont="1" applyAlignment="1">
      <alignment vertical="top"/>
    </xf>
    <xf numFmtId="0" fontId="8" fillId="0" borderId="0" xfId="0" applyFont="1" applyAlignment="1">
      <alignment horizontal="justify" vertical="top"/>
    </xf>
    <xf numFmtId="49" fontId="8" fillId="0" borderId="0" xfId="0" applyNumberFormat="1" applyFont="1" applyAlignment="1">
      <alignment horizontal="center" vertical="top"/>
    </xf>
    <xf numFmtId="0" fontId="8" fillId="0" borderId="5" xfId="0" applyFont="1" applyFill="1" applyBorder="1" applyAlignment="1">
      <alignment vertical="top"/>
    </xf>
    <xf numFmtId="43" fontId="8" fillId="0" borderId="4" xfId="1" applyFont="1" applyBorder="1" applyAlignment="1">
      <alignment vertical="top" wrapText="1"/>
    </xf>
    <xf numFmtId="49" fontId="11" fillId="4" borderId="11" xfId="0" applyNumberFormat="1" applyFont="1" applyFill="1" applyBorder="1" applyAlignment="1">
      <alignment vertical="top"/>
    </xf>
    <xf numFmtId="49" fontId="8" fillId="0" borderId="11" xfId="1" applyNumberFormat="1" applyFont="1" applyBorder="1" applyAlignment="1">
      <alignment horizontal="center" vertical="top" wrapText="1"/>
    </xf>
    <xf numFmtId="49" fontId="8" fillId="0" borderId="11" xfId="1" applyNumberFormat="1" applyFont="1" applyBorder="1" applyAlignment="1">
      <alignment horizontal="center" vertical="center" wrapText="1"/>
    </xf>
    <xf numFmtId="49" fontId="31" fillId="3" borderId="3" xfId="1" applyNumberFormat="1" applyFont="1" applyFill="1" applyBorder="1" applyAlignment="1">
      <alignment horizontal="center" vertical="center"/>
    </xf>
    <xf numFmtId="49" fontId="31" fillId="0" borderId="11" xfId="1" applyNumberFormat="1" applyFont="1" applyBorder="1" applyAlignment="1">
      <alignment horizontal="center" vertical="center"/>
    </xf>
    <xf numFmtId="43" fontId="0" fillId="0" borderId="0" xfId="1" applyFont="1"/>
    <xf numFmtId="43" fontId="0" fillId="0" borderId="0" xfId="0" applyNumberFormat="1"/>
    <xf numFmtId="43" fontId="0" fillId="5" borderId="0" xfId="1" applyFont="1" applyFill="1"/>
    <xf numFmtId="0" fontId="8" fillId="0" borderId="11" xfId="0" applyFont="1" applyBorder="1" applyAlignment="1">
      <alignment horizontal="justify" vertical="top"/>
    </xf>
    <xf numFmtId="0" fontId="8" fillId="0" borderId="9" xfId="0" applyFont="1" applyBorder="1" applyAlignment="1">
      <alignment vertical="top"/>
    </xf>
    <xf numFmtId="49" fontId="8" fillId="0" borderId="9" xfId="0" applyNumberFormat="1" applyFont="1" applyBorder="1" applyAlignment="1">
      <alignment vertical="top"/>
    </xf>
    <xf numFmtId="43" fontId="8" fillId="0" borderId="7" xfId="1" applyFont="1" applyBorder="1" applyAlignment="1">
      <alignment vertical="top"/>
    </xf>
    <xf numFmtId="49" fontId="8" fillId="0" borderId="9" xfId="0" applyNumberFormat="1" applyFont="1" applyBorder="1" applyAlignment="1">
      <alignment horizontal="center" vertical="top"/>
    </xf>
    <xf numFmtId="0" fontId="8" fillId="0" borderId="10" xfId="0" applyFont="1" applyBorder="1" applyAlignment="1">
      <alignment vertical="top"/>
    </xf>
    <xf numFmtId="0" fontId="8" fillId="0" borderId="0" xfId="0" applyFont="1" applyFill="1" applyBorder="1" applyAlignment="1">
      <alignment vertical="top"/>
    </xf>
    <xf numFmtId="0" fontId="8" fillId="0" borderId="5" xfId="0" applyFont="1" applyFill="1" applyBorder="1" applyAlignment="1">
      <alignment vertical="top"/>
    </xf>
    <xf numFmtId="43" fontId="36" fillId="0" borderId="11" xfId="1" applyFont="1" applyBorder="1" applyAlignment="1">
      <alignment horizontal="center" vertical="top"/>
    </xf>
    <xf numFmtId="49" fontId="11" fillId="4" borderId="13" xfId="0" applyNumberFormat="1" applyFont="1" applyFill="1" applyBorder="1" applyAlignment="1">
      <alignment vertical="top"/>
    </xf>
    <xf numFmtId="0" fontId="8" fillId="4" borderId="13" xfId="0" applyFont="1" applyFill="1" applyBorder="1" applyAlignment="1">
      <alignment vertical="top"/>
    </xf>
    <xf numFmtId="43" fontId="8" fillId="4" borderId="12" xfId="1" applyFont="1" applyFill="1" applyBorder="1" applyAlignment="1">
      <alignment vertical="top"/>
    </xf>
    <xf numFmtId="0" fontId="8" fillId="0" borderId="0" xfId="0" applyFont="1" applyBorder="1" applyAlignment="1">
      <alignment horizontal="justify" vertical="top"/>
    </xf>
    <xf numFmtId="0" fontId="8" fillId="0" borderId="0" xfId="0" applyFont="1" applyFill="1" applyBorder="1" applyAlignment="1">
      <alignment vertical="top"/>
    </xf>
    <xf numFmtId="0" fontId="8" fillId="0" borderId="4" xfId="0" applyFont="1" applyBorder="1" applyAlignment="1">
      <alignment vertical="top"/>
    </xf>
    <xf numFmtId="0" fontId="8" fillId="0" borderId="0" xfId="0" applyFont="1" applyAlignment="1">
      <alignment horizontal="justify" vertical="top"/>
    </xf>
    <xf numFmtId="0" fontId="38" fillId="0" borderId="2" xfId="0" applyFont="1" applyBorder="1" applyAlignment="1">
      <alignment horizontal="center"/>
    </xf>
    <xf numFmtId="0" fontId="0" fillId="0" borderId="2" xfId="0" applyBorder="1"/>
    <xf numFmtId="43" fontId="0" fillId="0" borderId="2" xfId="1" applyFont="1" applyBorder="1"/>
    <xf numFmtId="43" fontId="0" fillId="0" borderId="2" xfId="0" applyNumberFormat="1" applyBorder="1"/>
    <xf numFmtId="43" fontId="38" fillId="0" borderId="2" xfId="0" applyNumberFormat="1" applyFont="1" applyBorder="1"/>
    <xf numFmtId="43" fontId="2" fillId="0" borderId="0" xfId="0" applyNumberFormat="1" applyFont="1" applyAlignment="1">
      <alignment vertical="top"/>
    </xf>
    <xf numFmtId="0" fontId="8" fillId="0" borderId="5" xfId="0" applyFont="1" applyBorder="1" applyAlignment="1">
      <alignment horizontal="justify" vertical="top"/>
    </xf>
    <xf numFmtId="0" fontId="8" fillId="0" borderId="0" xfId="0" applyFont="1" applyBorder="1" applyAlignment="1">
      <alignment horizontal="justify" vertical="top"/>
    </xf>
    <xf numFmtId="0" fontId="8" fillId="0" borderId="0" xfId="0" applyFont="1" applyFill="1" applyAlignment="1">
      <alignment vertical="top"/>
    </xf>
    <xf numFmtId="10" fontId="2" fillId="0" borderId="0" xfId="3" applyNumberFormat="1" applyFont="1" applyAlignment="1">
      <alignment horizontal="right" vertical="top"/>
    </xf>
    <xf numFmtId="43" fontId="41" fillId="0" borderId="0" xfId="1" applyFont="1" applyBorder="1" applyAlignment="1">
      <alignment vertical="top"/>
    </xf>
    <xf numFmtId="43" fontId="42" fillId="0" borderId="0" xfId="1" applyFont="1" applyAlignment="1">
      <alignment vertical="top"/>
    </xf>
    <xf numFmtId="0" fontId="35" fillId="0" borderId="0" xfId="0" applyFont="1" applyBorder="1" applyAlignment="1">
      <alignment horizontal="left" vertical="top"/>
    </xf>
    <xf numFmtId="0" fontId="35" fillId="0" borderId="0" xfId="0" quotePrefix="1" applyFont="1" applyBorder="1" applyAlignment="1">
      <alignment horizontal="left" vertical="top"/>
    </xf>
    <xf numFmtId="41" fontId="33" fillId="0" borderId="11" xfId="2" applyFont="1" applyFill="1" applyBorder="1" applyAlignment="1">
      <alignment vertical="center"/>
    </xf>
    <xf numFmtId="43" fontId="11" fillId="0" borderId="0" xfId="1" applyFont="1" applyFill="1" applyAlignment="1">
      <alignment horizontal="center" vertical="top"/>
    </xf>
    <xf numFmtId="0" fontId="33" fillId="0" borderId="11" xfId="2" applyNumberFormat="1" applyFont="1" applyFill="1" applyBorder="1" applyAlignment="1">
      <alignment horizontal="center" vertical="center" wrapText="1"/>
    </xf>
    <xf numFmtId="49" fontId="34" fillId="0" borderId="11" xfId="0" applyNumberFormat="1" applyFont="1" applyFill="1" applyBorder="1" applyAlignment="1">
      <alignment horizontal="center" vertical="center"/>
    </xf>
    <xf numFmtId="49" fontId="34" fillId="0" borderId="13" xfId="2" applyNumberFormat="1" applyFont="1" applyFill="1" applyBorder="1" applyAlignment="1">
      <alignment horizontal="center" vertical="center"/>
    </xf>
    <xf numFmtId="43" fontId="34" fillId="0" borderId="0" xfId="1" applyFont="1" applyFill="1" applyAlignment="1">
      <alignment horizontal="center" vertical="top"/>
    </xf>
    <xf numFmtId="0" fontId="33" fillId="0" borderId="11" xfId="0" applyFont="1" applyFill="1" applyBorder="1" applyAlignment="1">
      <alignment vertical="top"/>
    </xf>
    <xf numFmtId="164" fontId="33" fillId="0" borderId="11" xfId="2" applyNumberFormat="1" applyFont="1" applyFill="1" applyBorder="1" applyAlignment="1">
      <alignment vertical="top"/>
    </xf>
    <xf numFmtId="10" fontId="33" fillId="0" borderId="11" xfId="3" applyNumberFormat="1" applyFont="1" applyFill="1" applyBorder="1" applyAlignment="1">
      <alignment vertical="top"/>
    </xf>
    <xf numFmtId="43" fontId="33" fillId="0" borderId="0" xfId="1" applyFont="1" applyFill="1" applyAlignment="1">
      <alignment vertical="top"/>
    </xf>
    <xf numFmtId="0" fontId="11" fillId="0" borderId="9" xfId="0" applyFont="1" applyFill="1" applyBorder="1" applyAlignment="1">
      <alignment vertical="top"/>
    </xf>
    <xf numFmtId="164" fontId="11" fillId="0" borderId="9" xfId="2" applyNumberFormat="1" applyFont="1" applyFill="1" applyBorder="1" applyAlignment="1">
      <alignment vertical="top"/>
    </xf>
    <xf numFmtId="10" fontId="11" fillId="0" borderId="0" xfId="3" applyNumberFormat="1" applyFont="1" applyFill="1" applyAlignment="1">
      <alignment vertical="top"/>
    </xf>
    <xf numFmtId="0" fontId="11" fillId="0" borderId="0" xfId="0" applyFont="1" applyFill="1" applyBorder="1" applyAlignment="1">
      <alignment vertical="top"/>
    </xf>
    <xf numFmtId="0" fontId="11" fillId="0" borderId="13" xfId="0" applyFont="1" applyFill="1" applyBorder="1" applyAlignment="1">
      <alignment vertical="top"/>
    </xf>
    <xf numFmtId="10" fontId="33" fillId="0" borderId="0" xfId="3" applyNumberFormat="1" applyFont="1" applyFill="1" applyAlignment="1">
      <alignment vertical="top"/>
    </xf>
    <xf numFmtId="164" fontId="11" fillId="0" borderId="0" xfId="2" applyNumberFormat="1" applyFont="1" applyFill="1" applyBorder="1" applyAlignment="1">
      <alignment vertical="top"/>
    </xf>
    <xf numFmtId="164" fontId="11" fillId="0" borderId="13" xfId="2" applyNumberFormat="1" applyFont="1" applyFill="1" applyBorder="1" applyAlignment="1">
      <alignment vertical="top"/>
    </xf>
    <xf numFmtId="0" fontId="19" fillId="0" borderId="0" xfId="0" applyFont="1" applyAlignment="1">
      <alignment horizontal="justify" vertical="top" wrapText="1"/>
    </xf>
    <xf numFmtId="0" fontId="19" fillId="0" borderId="0" xfId="0" applyFont="1" applyAlignment="1">
      <alignment horizontal="justify" vertical="top"/>
    </xf>
    <xf numFmtId="49" fontId="27" fillId="0" borderId="0" xfId="0" applyNumberFormat="1" applyFont="1" applyAlignment="1">
      <alignment horizontal="center" vertical="top"/>
    </xf>
    <xf numFmtId="49" fontId="21" fillId="0" borderId="0" xfId="0" applyNumberFormat="1" applyFont="1" applyAlignment="1">
      <alignment horizontal="justify" vertical="top"/>
    </xf>
    <xf numFmtId="49" fontId="19" fillId="0" borderId="0" xfId="0" applyNumberFormat="1" applyFont="1" applyAlignment="1">
      <alignment horizontal="justify" vertical="top"/>
    </xf>
    <xf numFmtId="0" fontId="8" fillId="0" borderId="9" xfId="0" applyFont="1" applyBorder="1" applyAlignment="1">
      <alignment horizontal="justify" vertical="top"/>
    </xf>
    <xf numFmtId="0" fontId="8" fillId="0" borderId="10" xfId="0" applyFont="1" applyBorder="1" applyAlignment="1">
      <alignment horizontal="justify" vertical="top"/>
    </xf>
    <xf numFmtId="0" fontId="8" fillId="0" borderId="0" xfId="0" applyFont="1" applyAlignment="1">
      <alignment horizontal="justify" vertical="top"/>
    </xf>
    <xf numFmtId="0" fontId="8" fillId="0" borderId="5" xfId="0" applyFont="1" applyBorder="1" applyAlignment="1">
      <alignment horizontal="justify" vertical="top"/>
    </xf>
    <xf numFmtId="0" fontId="8" fillId="0" borderId="0" xfId="0" applyFont="1" applyFill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0" xfId="0" applyFont="1" applyFill="1" applyBorder="1" applyAlignment="1">
      <alignment horizontal="justify" vertical="top"/>
    </xf>
    <xf numFmtId="0" fontId="8" fillId="0" borderId="5" xfId="0" applyFont="1" applyFill="1" applyBorder="1" applyAlignment="1">
      <alignment horizontal="justify" vertical="top"/>
    </xf>
    <xf numFmtId="0" fontId="8" fillId="0" borderId="0" xfId="0" applyFont="1" applyBorder="1" applyAlignment="1">
      <alignment horizontal="justify" vertical="top"/>
    </xf>
    <xf numFmtId="0" fontId="8" fillId="0" borderId="0" xfId="0" applyFont="1" applyAlignment="1">
      <alignment horizontal="justify" vertical="top" wrapText="1"/>
    </xf>
    <xf numFmtId="0" fontId="8" fillId="0" borderId="5" xfId="0" applyFont="1" applyBorder="1" applyAlignment="1">
      <alignment horizontal="justify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9" xfId="0" applyFont="1" applyFill="1" applyBorder="1" applyAlignment="1">
      <alignment horizontal="justify" vertical="top"/>
    </xf>
    <xf numFmtId="0" fontId="8" fillId="0" borderId="10" xfId="0" applyFont="1" applyFill="1" applyBorder="1" applyAlignment="1">
      <alignment horizontal="justify" vertical="top"/>
    </xf>
    <xf numFmtId="49" fontId="8" fillId="3" borderId="1" xfId="0" applyNumberFormat="1" applyFont="1" applyFill="1" applyBorder="1" applyAlignment="1">
      <alignment horizontal="center" vertical="top" wrapText="1"/>
    </xf>
    <xf numFmtId="49" fontId="8" fillId="3" borderId="2" xfId="0" applyNumberFormat="1" applyFont="1" applyFill="1" applyBorder="1" applyAlignment="1">
      <alignment horizontal="center" vertical="top" wrapText="1"/>
    </xf>
    <xf numFmtId="49" fontId="8" fillId="3" borderId="3" xfId="0" applyNumberFormat="1" applyFont="1" applyFill="1" applyBorder="1" applyAlignment="1">
      <alignment horizontal="center" vertical="top" wrapText="1"/>
    </xf>
    <xf numFmtId="49" fontId="31" fillId="3" borderId="1" xfId="0" applyNumberFormat="1" applyFont="1" applyFill="1" applyBorder="1" applyAlignment="1">
      <alignment horizontal="center" vertical="top"/>
    </xf>
    <xf numFmtId="49" fontId="31" fillId="3" borderId="2" xfId="0" applyNumberFormat="1" applyFont="1" applyFill="1" applyBorder="1" applyAlignment="1">
      <alignment horizontal="center" vertical="top"/>
    </xf>
    <xf numFmtId="49" fontId="31" fillId="3" borderId="3" xfId="0" applyNumberFormat="1" applyFont="1" applyFill="1" applyBorder="1" applyAlignment="1">
      <alignment horizontal="center" vertical="top"/>
    </xf>
    <xf numFmtId="49" fontId="8" fillId="0" borderId="0" xfId="0" applyNumberFormat="1" applyFont="1" applyAlignment="1">
      <alignment horizontal="center" vertical="top"/>
    </xf>
    <xf numFmtId="49" fontId="30" fillId="0" borderId="0" xfId="0" applyNumberFormat="1" applyFont="1" applyAlignment="1">
      <alignment horizontal="justify" vertical="top" wrapText="1"/>
    </xf>
    <xf numFmtId="49" fontId="30" fillId="0" borderId="0" xfId="0" applyNumberFormat="1" applyFont="1" applyAlignment="1">
      <alignment horizontal="center" vertical="top" wrapText="1"/>
    </xf>
    <xf numFmtId="0" fontId="31" fillId="0" borderId="11" xfId="0" applyFont="1" applyBorder="1" applyAlignment="1">
      <alignment horizontal="justify" vertical="top"/>
    </xf>
    <xf numFmtId="0" fontId="31" fillId="0" borderId="1" xfId="0" applyFont="1" applyBorder="1" applyAlignment="1">
      <alignment horizontal="justify" vertical="top"/>
    </xf>
    <xf numFmtId="49" fontId="31" fillId="3" borderId="1" xfId="0" applyNumberFormat="1" applyFont="1" applyFill="1" applyBorder="1" applyAlignment="1">
      <alignment horizontal="center" vertical="center"/>
    </xf>
    <xf numFmtId="49" fontId="31" fillId="3" borderId="2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top"/>
    </xf>
    <xf numFmtId="0" fontId="8" fillId="0" borderId="5" xfId="0" applyFont="1" applyFill="1" applyBorder="1" applyAlignment="1">
      <alignment vertical="top"/>
    </xf>
    <xf numFmtId="49" fontId="39" fillId="0" borderId="0" xfId="0" applyNumberFormat="1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3" fontId="2" fillId="0" borderId="2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top"/>
    </xf>
    <xf numFmtId="0" fontId="2" fillId="0" borderId="5" xfId="0" applyFont="1" applyBorder="1" applyAlignment="1">
      <alignment horizontal="justify" vertical="top"/>
    </xf>
    <xf numFmtId="49" fontId="2" fillId="0" borderId="11" xfId="0" applyNumberFormat="1" applyFont="1" applyBorder="1" applyAlignment="1">
      <alignment horizontal="right" vertical="top"/>
    </xf>
    <xf numFmtId="49" fontId="2" fillId="0" borderId="11" xfId="0" applyNumberFormat="1" applyFont="1" applyBorder="1" applyAlignment="1">
      <alignment horizontal="justify" vertical="top"/>
    </xf>
    <xf numFmtId="49" fontId="2" fillId="0" borderId="1" xfId="0" applyNumberFormat="1" applyFont="1" applyBorder="1" applyAlignment="1">
      <alignment horizontal="justify" vertical="top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3" fontId="36" fillId="0" borderId="11" xfId="1" applyFont="1" applyBorder="1" applyAlignment="1">
      <alignment horizontal="center" vertical="top"/>
    </xf>
    <xf numFmtId="0" fontId="36" fillId="0" borderId="11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11" fillId="0" borderId="1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8" fillId="0" borderId="11" xfId="0" applyFont="1" applyBorder="1" applyAlignment="1">
      <alignment horizontal="center" vertical="center" wrapText="1"/>
    </xf>
    <xf numFmtId="0" fontId="33" fillId="0" borderId="11" xfId="0" applyFont="1" applyFill="1" applyBorder="1" applyAlignment="1">
      <alignment horizontal="center" vertical="top"/>
    </xf>
    <xf numFmtId="49" fontId="34" fillId="0" borderId="11" xfId="0" applyNumberFormat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top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 wrapText="1"/>
    </xf>
    <xf numFmtId="41" fontId="33" fillId="0" borderId="11" xfId="2" applyFont="1" applyFill="1" applyBorder="1" applyAlignment="1">
      <alignment horizontal="center" vertical="center"/>
    </xf>
    <xf numFmtId="49" fontId="17" fillId="2" borderId="4" xfId="0" applyNumberFormat="1" applyFont="1" applyFill="1" applyBorder="1" applyAlignment="1">
      <alignment horizontal="justify" vertical="top"/>
    </xf>
    <xf numFmtId="49" fontId="17" fillId="2" borderId="5" xfId="0" applyNumberFormat="1" applyFont="1" applyFill="1" applyBorder="1" applyAlignment="1">
      <alignment horizontal="justify" vertical="top"/>
    </xf>
    <xf numFmtId="49" fontId="17" fillId="2" borderId="0" xfId="0" applyNumberFormat="1" applyFont="1" applyFill="1" applyBorder="1" applyAlignment="1">
      <alignment horizontal="justify" vertical="top"/>
    </xf>
    <xf numFmtId="0" fontId="22" fillId="0" borderId="0" xfId="0" applyFont="1" applyFill="1" applyAlignment="1">
      <alignment horizontal="justify" vertical="top"/>
    </xf>
    <xf numFmtId="0" fontId="22" fillId="0" borderId="0" xfId="0" applyFont="1" applyFill="1" applyBorder="1" applyAlignment="1">
      <alignment horizontal="justify" vertical="top"/>
    </xf>
    <xf numFmtId="0" fontId="18" fillId="0" borderId="0" xfId="0" applyFont="1" applyFill="1" applyAlignment="1">
      <alignment horizontal="justify" vertical="top"/>
    </xf>
    <xf numFmtId="0" fontId="18" fillId="0" borderId="0" xfId="0" applyFont="1" applyFill="1" applyBorder="1" applyAlignment="1">
      <alignment horizontal="justify" vertical="top"/>
    </xf>
    <xf numFmtId="0" fontId="11" fillId="0" borderId="0" xfId="0" applyFont="1" applyFill="1" applyAlignment="1">
      <alignment horizontal="justify" vertical="top"/>
    </xf>
    <xf numFmtId="0" fontId="18" fillId="0" borderId="11" xfId="0" applyFont="1" applyFill="1" applyBorder="1" applyAlignment="1">
      <alignment horizontal="justify" vertical="top"/>
    </xf>
    <xf numFmtId="0" fontId="18" fillId="0" borderId="0" xfId="0" applyFont="1" applyFill="1" applyAlignment="1">
      <alignment horizontal="left" vertical="top"/>
    </xf>
    <xf numFmtId="0" fontId="18" fillId="0" borderId="13" xfId="0" applyFont="1" applyFill="1" applyBorder="1" applyAlignment="1">
      <alignment horizontal="justify" vertical="top"/>
    </xf>
  </cellXfs>
  <cellStyles count="4">
    <cellStyle name="Comma" xfId="1" builtinId="3"/>
    <cellStyle name="Comma [0]" xfId="2" builtinId="6"/>
    <cellStyle name="Normal" xfId="0" builtinId="0"/>
    <cellStyle name="Percent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\Prepare%20RKPD%20Perubahan%202015\Perubahan%20RKPDnya\2.%20Tabel%20Perubahan%20RKP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HASMI\BAPPEDA%202014\0.%20Rumus%20APBDP%20201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\Prepare%20APBD%20Perubahan%202015\3a.%20Tabel%20PPAS-P%202015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."/>
      <sheetName val="Lamp"/>
      <sheetName val="2.1"/>
      <sheetName val="3.4"/>
      <sheetName val="3.4 pura"/>
      <sheetName val="3.1"/>
      <sheetName val="3.1 Pasca PPAS"/>
      <sheetName val="Ref"/>
      <sheetName val="APBD 2015"/>
      <sheetName val="Band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ngk. APBD"/>
      <sheetName val="Titip2"/>
    </sheetNames>
    <sheetDataSet>
      <sheetData sheetId="0" refreshError="1">
        <row r="30">
          <cell r="G30">
            <v>14619235000</v>
          </cell>
        </row>
        <row r="40">
          <cell r="G40">
            <v>-16496246946</v>
          </cell>
          <cell r="H40">
            <v>-16496246946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 PD"/>
      <sheetName val="3.1"/>
      <sheetName val="3.2"/>
      <sheetName val="Ringk"/>
      <sheetName val="Pendapatan Baru"/>
      <sheetName val="Cat"/>
      <sheetName val="Hist"/>
      <sheetName val="Ringk. APBDP"/>
      <sheetName val="3.3"/>
      <sheetName val="DAK"/>
      <sheetName val="PU (2)"/>
      <sheetName val="Sheet3"/>
      <sheetName val="3.1 (2)"/>
      <sheetName val="3.2 (2)"/>
      <sheetName val="Ret"/>
      <sheetName val="Ranperda"/>
      <sheetName val="Sinkron"/>
    </sheetNames>
    <sheetDataSet>
      <sheetData sheetId="0"/>
      <sheetData sheetId="1">
        <row r="6">
          <cell r="A6" t="str">
            <v>1.1.1</v>
          </cell>
          <cell r="B6" t="str">
            <v>Dinas Pendidikan Pemuda dan Olah Raga</v>
          </cell>
        </row>
        <row r="7">
          <cell r="A7" t="str">
            <v>1.1.2</v>
          </cell>
          <cell r="B7" t="str">
            <v>Kantor Cabang Dinas Sangkub</v>
          </cell>
        </row>
        <row r="8">
          <cell r="A8" t="str">
            <v>1.1.3</v>
          </cell>
          <cell r="B8" t="str">
            <v>Kantor Cabang Dinas Bintauna</v>
          </cell>
        </row>
        <row r="9">
          <cell r="A9" t="str">
            <v>1.1.4</v>
          </cell>
          <cell r="B9" t="str">
            <v>Kantor Cabang Dinas Bolangitang Timur</v>
          </cell>
        </row>
        <row r="10">
          <cell r="A10" t="str">
            <v>1.1.5</v>
          </cell>
          <cell r="B10" t="str">
            <v>Kantor Cabang Dinas Bolangitang Barat</v>
          </cell>
        </row>
        <row r="11">
          <cell r="A11" t="str">
            <v>1.1.6</v>
          </cell>
          <cell r="B11" t="str">
            <v>Kantor Cabang Dinas Kaidipang</v>
          </cell>
        </row>
        <row r="12">
          <cell r="A12" t="str">
            <v>1.1.7</v>
          </cell>
          <cell r="B12" t="str">
            <v>Kantor Cabang Dinas Pinogaluman</v>
          </cell>
        </row>
        <row r="13">
          <cell r="A13" t="str">
            <v>1.2.1</v>
          </cell>
          <cell r="B13" t="str">
            <v>Dinas Kesehatan</v>
          </cell>
        </row>
        <row r="14">
          <cell r="A14" t="str">
            <v>1.2.2</v>
          </cell>
          <cell r="B14" t="str">
            <v>UPTD Puskesmas Sangkub</v>
          </cell>
        </row>
        <row r="15">
          <cell r="A15" t="str">
            <v>1.2.3</v>
          </cell>
          <cell r="B15" t="str">
            <v>UPTD Puskesmas Bintauna</v>
          </cell>
        </row>
        <row r="16">
          <cell r="A16" t="str">
            <v>1.2.4</v>
          </cell>
          <cell r="B16" t="str">
            <v>UPTD Puskesmas Bohabak</v>
          </cell>
        </row>
        <row r="17">
          <cell r="A17" t="str">
            <v>1.2.5</v>
          </cell>
          <cell r="B17" t="str">
            <v>UPTD Puskesmas Bolangitang</v>
          </cell>
        </row>
        <row r="18">
          <cell r="A18" t="str">
            <v>1.2.6</v>
          </cell>
          <cell r="B18" t="str">
            <v>UPTD Puskesmas Boroko</v>
          </cell>
        </row>
        <row r="19">
          <cell r="A19" t="str">
            <v>1.2.7</v>
          </cell>
          <cell r="B19" t="str">
            <v>UPTD Puskesmas Buko</v>
          </cell>
        </row>
        <row r="20">
          <cell r="A20" t="str">
            <v>1.2.8</v>
          </cell>
          <cell r="B20" t="str">
            <v>UPTD Puskesmas Tuntung</v>
          </cell>
        </row>
        <row r="21">
          <cell r="A21" t="str">
            <v>1.2.9</v>
          </cell>
          <cell r="B21" t="str">
            <v>UPTD Puskesmas Bintauna Pantai</v>
          </cell>
        </row>
        <row r="22">
          <cell r="A22" t="str">
            <v>1.2.10</v>
          </cell>
          <cell r="B22" t="str">
            <v>UPTD Puskesmas Ollot</v>
          </cell>
        </row>
        <row r="23">
          <cell r="A23" t="str">
            <v>1.2.11</v>
          </cell>
          <cell r="B23" t="str">
            <v>UPTD Puskesmas Mokoditek</v>
          </cell>
        </row>
        <row r="24">
          <cell r="A24" t="str">
            <v>1.2.12</v>
          </cell>
          <cell r="B24" t="str">
            <v>UPTD Puskesmas Sangtombolang</v>
          </cell>
        </row>
        <row r="25">
          <cell r="A25" t="str">
            <v>1.2.13</v>
          </cell>
          <cell r="B25" t="str">
            <v>UPTD Therapeutyc Feeding Centre</v>
          </cell>
        </row>
        <row r="26">
          <cell r="A26" t="e">
            <v>#REF!</v>
          </cell>
        </row>
        <row r="27">
          <cell r="A27" t="str">
            <v>1.2.14</v>
          </cell>
          <cell r="B27" t="str">
            <v>UPTD Instalasi Farmasi &amp; Perbekalan</v>
          </cell>
        </row>
        <row r="28">
          <cell r="A28" t="str">
            <v>1.3.1</v>
          </cell>
          <cell r="B28" t="str">
            <v>Dinas Pekerjaan Umum</v>
          </cell>
        </row>
        <row r="29">
          <cell r="A29" t="str">
            <v>1.4.1</v>
          </cell>
          <cell r="B29" t="str">
            <v>Badan Perencanaan Pembangunan Daerah</v>
          </cell>
        </row>
        <row r="30">
          <cell r="A30" t="str">
            <v>1.5.1</v>
          </cell>
          <cell r="B30" t="str">
            <v>Dinas Perhubungan Pariwisata Kominfo</v>
          </cell>
        </row>
        <row r="31">
          <cell r="A31" t="str">
            <v>1.6.1</v>
          </cell>
          <cell r="B31" t="str">
            <v>Kantor Lingkungan Hidup</v>
          </cell>
        </row>
        <row r="32">
          <cell r="A32" t="str">
            <v>1.7.1</v>
          </cell>
          <cell r="B32" t="str">
            <v>Dinas Kependudukan dan Catatan Sipil</v>
          </cell>
        </row>
        <row r="33">
          <cell r="A33" t="str">
            <v>1.8.1</v>
          </cell>
          <cell r="B33" t="str">
            <v>Badan Keluarga Berencana dan PP</v>
          </cell>
        </row>
        <row r="34">
          <cell r="A34" t="str">
            <v>1.9.1</v>
          </cell>
          <cell r="B34" t="str">
            <v>Dinas Sosial</v>
          </cell>
        </row>
        <row r="35">
          <cell r="A35" t="str">
            <v>1.9.2</v>
          </cell>
          <cell r="B35" t="str">
            <v>Badan Penanggulangan Bencana Daerah</v>
          </cell>
        </row>
        <row r="36">
          <cell r="A36" t="str">
            <v>1.10.1</v>
          </cell>
          <cell r="B36" t="str">
            <v>Dinas Tenaga Kerja dan Transmigrasi</v>
          </cell>
        </row>
        <row r="37">
          <cell r="A37" t="str">
            <v>1.11.1</v>
          </cell>
          <cell r="B37" t="str">
            <v>Kantor Kesatuan Bangsa dan Politik</v>
          </cell>
        </row>
        <row r="38">
          <cell r="A38" t="str">
            <v>1.11.2</v>
          </cell>
          <cell r="B38" t="str">
            <v>Kantor Satuan Polisi Pamong Praja</v>
          </cell>
        </row>
        <row r="39">
          <cell r="A39" t="str">
            <v>1.12.1</v>
          </cell>
          <cell r="B39" t="str">
            <v>Sekretariat Daerah</v>
          </cell>
        </row>
        <row r="40">
          <cell r="A40" t="str">
            <v>1.12.2</v>
          </cell>
          <cell r="B40" t="str">
            <v>Bagian Umum dan Perlengkapan</v>
          </cell>
        </row>
        <row r="41">
          <cell r="A41" t="str">
            <v>1.12.3</v>
          </cell>
          <cell r="B41" t="str">
            <v>Bagian Ekonomi dan Pembangunan</v>
          </cell>
        </row>
        <row r="42">
          <cell r="A42" t="str">
            <v>1.12.4</v>
          </cell>
          <cell r="B42" t="str">
            <v>Bagian Hubungan Masyarakat</v>
          </cell>
        </row>
        <row r="43">
          <cell r="A43" t="str">
            <v>1.12.5</v>
          </cell>
          <cell r="B43" t="str">
            <v>Bagian Hukum</v>
          </cell>
        </row>
        <row r="44">
          <cell r="A44" t="str">
            <v>1.12.6</v>
          </cell>
          <cell r="B44" t="str">
            <v>Bagian Tata Pemerintahan</v>
          </cell>
        </row>
        <row r="45">
          <cell r="A45" t="str">
            <v>1.12.7</v>
          </cell>
          <cell r="B45" t="str">
            <v>Bagian Kesejahteraan Rakyat</v>
          </cell>
        </row>
        <row r="46">
          <cell r="A46" t="str">
            <v>1.12.8</v>
          </cell>
          <cell r="B46" t="str">
            <v>Bagian Organisasi</v>
          </cell>
        </row>
        <row r="47">
          <cell r="A47" t="str">
            <v>1.12.9</v>
          </cell>
          <cell r="B47" t="str">
            <v>Bagian Sumber Daya Alam</v>
          </cell>
        </row>
        <row r="48">
          <cell r="A48" t="str">
            <v>1.12.10</v>
          </cell>
          <cell r="B48" t="str">
            <v>Sekretariat DPRD</v>
          </cell>
        </row>
        <row r="49">
          <cell r="A49" t="str">
            <v>1.12.11</v>
          </cell>
          <cell r="B49" t="str">
            <v>Inspektorat Daerah</v>
          </cell>
        </row>
        <row r="50">
          <cell r="A50" t="str">
            <v>1.12.12</v>
          </cell>
          <cell r="B50" t="str">
            <v>Badan Kepegawaian Daerah dan Diklat</v>
          </cell>
        </row>
        <row r="51">
          <cell r="A51" t="str">
            <v>1.12.13</v>
          </cell>
          <cell r="B51" t="str">
            <v>Dinas Pendapatan Pengelolaan Keuangan dan Aset Daerah</v>
          </cell>
        </row>
        <row r="52">
          <cell r="A52" t="str">
            <v>1.12.14</v>
          </cell>
          <cell r="B52" t="str">
            <v>Kantor Pelayanan Perizinan Terpadu</v>
          </cell>
        </row>
        <row r="53">
          <cell r="A53" t="str">
            <v>1.12.15</v>
          </cell>
          <cell r="B53" t="str">
            <v>Dewan Pengurus Korpri</v>
          </cell>
        </row>
        <row r="54">
          <cell r="A54" t="str">
            <v>1.12.16</v>
          </cell>
          <cell r="B54" t="str">
            <v>Kantor Camat Sangkub</v>
          </cell>
        </row>
        <row r="55">
          <cell r="A55" t="str">
            <v>1.12.17</v>
          </cell>
          <cell r="B55" t="str">
            <v>Kantor Camat Bintauna</v>
          </cell>
        </row>
        <row r="56">
          <cell r="A56" t="str">
            <v>1.12.18</v>
          </cell>
          <cell r="B56" t="str">
            <v>Kantor Camat Bolangitang Timur</v>
          </cell>
        </row>
        <row r="57">
          <cell r="A57" t="str">
            <v>1.12.19</v>
          </cell>
          <cell r="B57" t="str">
            <v>Kantor Camat Bolangitang Barat</v>
          </cell>
        </row>
        <row r="58">
          <cell r="A58" t="str">
            <v>1.12.20</v>
          </cell>
          <cell r="B58" t="str">
            <v>Kantor Camat Kaidipang</v>
          </cell>
        </row>
        <row r="59">
          <cell r="A59" t="str">
            <v>1.12.21</v>
          </cell>
          <cell r="B59" t="str">
            <v>Kantor Camat Pinogaluman</v>
          </cell>
        </row>
        <row r="60">
          <cell r="A60" t="str">
            <v>1.13.1</v>
          </cell>
          <cell r="B60" t="str">
            <v>Badan Ketahanan Pangan</v>
          </cell>
        </row>
        <row r="61">
          <cell r="A61" t="str">
            <v>1.14.1</v>
          </cell>
          <cell r="B61" t="str">
            <v>Badan Pemberdayaan Masyarakat Desa</v>
          </cell>
        </row>
        <row r="62">
          <cell r="A62" t="str">
            <v>1.15.1</v>
          </cell>
          <cell r="B62" t="str">
            <v>Kantor Perpustakaan dan Arsip Daerah</v>
          </cell>
        </row>
        <row r="63">
          <cell r="A63" t="str">
            <v>2.1.1</v>
          </cell>
          <cell r="B63" t="str">
            <v>Dinas Pertanian Peternakan Perkebunan dan Kehutanan</v>
          </cell>
        </row>
        <row r="64">
          <cell r="A64" t="str">
            <v>2.1.2</v>
          </cell>
          <cell r="B64" t="str">
            <v>Badan Pelaksana Penyuluhan</v>
          </cell>
        </row>
        <row r="65">
          <cell r="A65" t="str">
            <v>2.2.1</v>
          </cell>
          <cell r="B65" t="str">
            <v>Dinas Pertambangan dan Energi</v>
          </cell>
        </row>
        <row r="66">
          <cell r="A66" t="str">
            <v>2.3.1</v>
          </cell>
          <cell r="B66" t="str">
            <v>Dinas Kelautan dan Perikanan</v>
          </cell>
        </row>
        <row r="67">
          <cell r="A67" t="str">
            <v>2.4.1</v>
          </cell>
          <cell r="B67" t="str">
            <v>Dinas Perindustrian dan Perdagangan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K35"/>
  <sheetViews>
    <sheetView view="pageBreakPreview" zoomScaleNormal="100" zoomScaleSheetLayoutView="100" workbookViewId="0">
      <selection activeCell="F13" sqref="F13"/>
    </sheetView>
  </sheetViews>
  <sheetFormatPr defaultRowHeight="20.100000000000001" customHeight="1" x14ac:dyDescent="0.25"/>
  <cols>
    <col min="1" max="1" width="8.7109375" style="138" customWidth="1"/>
    <col min="2" max="2" width="4.7109375" style="82" customWidth="1"/>
    <col min="3" max="3" width="6.28515625" style="81" customWidth="1"/>
    <col min="4" max="4" width="4.140625" style="81" customWidth="1"/>
    <col min="5" max="8" width="9.140625" style="81"/>
    <col min="9" max="9" width="9" style="81" customWidth="1"/>
    <col min="10" max="10" width="17.28515625" style="139" customWidth="1"/>
    <col min="11" max="11" width="5.7109375" style="139" customWidth="1"/>
    <col min="12" max="16384" width="9.140625" style="81"/>
  </cols>
  <sheetData>
    <row r="1" spans="1:11" ht="20.100000000000001" customHeight="1" x14ac:dyDescent="0.25">
      <c r="A1" s="275" t="s">
        <v>1045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</row>
    <row r="2" spans="1:11" ht="20.100000000000001" customHeight="1" x14ac:dyDescent="0.25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</row>
    <row r="3" spans="1:11" ht="15" customHeight="1" x14ac:dyDescent="0.25">
      <c r="A3" s="140" t="s">
        <v>1046</v>
      </c>
    </row>
    <row r="4" spans="1:11" s="143" customFormat="1" ht="9.9499999999999993" customHeight="1" x14ac:dyDescent="0.25">
      <c r="A4" s="141"/>
      <c r="B4" s="142"/>
      <c r="J4" s="144"/>
      <c r="K4" s="144"/>
    </row>
    <row r="5" spans="1:11" s="143" customFormat="1" ht="50.1" customHeight="1" x14ac:dyDescent="0.25">
      <c r="A5" s="276" t="s">
        <v>2060</v>
      </c>
      <c r="B5" s="276"/>
      <c r="C5" s="276"/>
      <c r="D5" s="276"/>
      <c r="E5" s="276"/>
      <c r="F5" s="276"/>
      <c r="G5" s="276"/>
      <c r="H5" s="276"/>
      <c r="I5" s="276"/>
      <c r="J5" s="276"/>
      <c r="K5" s="145" t="s">
        <v>2085</v>
      </c>
    </row>
    <row r="6" spans="1:11" s="143" customFormat="1" ht="20.100000000000001" customHeight="1" x14ac:dyDescent="0.25">
      <c r="A6" s="141" t="s">
        <v>1085</v>
      </c>
      <c r="B6" s="142"/>
      <c r="J6" s="144"/>
      <c r="K6" s="144" t="s">
        <v>1047</v>
      </c>
    </row>
    <row r="7" spans="1:11" s="143" customFormat="1" ht="20.100000000000001" customHeight="1" x14ac:dyDescent="0.25">
      <c r="A7" s="141" t="s">
        <v>1048</v>
      </c>
      <c r="B7" s="142"/>
      <c r="J7" s="144"/>
      <c r="K7" s="144" t="s">
        <v>1047</v>
      </c>
    </row>
    <row r="8" spans="1:11" ht="20.100000000000001" customHeight="1" x14ac:dyDescent="0.25">
      <c r="A8" s="138" t="s">
        <v>1049</v>
      </c>
      <c r="B8" s="138" t="s">
        <v>1050</v>
      </c>
      <c r="C8" s="138"/>
      <c r="D8" s="138"/>
      <c r="E8" s="146"/>
      <c r="F8" s="146"/>
      <c r="G8" s="146"/>
      <c r="H8" s="146"/>
      <c r="I8" s="146"/>
      <c r="J8" s="146"/>
      <c r="K8" s="139">
        <v>1</v>
      </c>
    </row>
    <row r="9" spans="1:11" ht="20.100000000000001" customHeight="1" x14ac:dyDescent="0.25">
      <c r="B9" s="147" t="s">
        <v>209</v>
      </c>
      <c r="C9" s="81" t="s">
        <v>1051</v>
      </c>
      <c r="E9" s="148"/>
      <c r="F9" s="148"/>
      <c r="G9" s="148"/>
      <c r="H9" s="148"/>
      <c r="I9" s="148"/>
      <c r="J9" s="148"/>
      <c r="K9" s="139">
        <v>1</v>
      </c>
    </row>
    <row r="10" spans="1:11" ht="20.100000000000001" customHeight="1" x14ac:dyDescent="0.25">
      <c r="B10" s="147" t="s">
        <v>210</v>
      </c>
      <c r="C10" s="274" t="s">
        <v>1060</v>
      </c>
      <c r="D10" s="274"/>
      <c r="E10" s="274"/>
      <c r="F10" s="274"/>
      <c r="G10" s="274"/>
      <c r="H10" s="274"/>
      <c r="I10" s="274"/>
      <c r="J10" s="274"/>
      <c r="K10" s="139">
        <v>2</v>
      </c>
    </row>
    <row r="11" spans="1:11" ht="20.100000000000001" customHeight="1" x14ac:dyDescent="0.25">
      <c r="B11" s="147" t="s">
        <v>211</v>
      </c>
      <c r="C11" s="274" t="s">
        <v>1061</v>
      </c>
      <c r="D11" s="274"/>
      <c r="E11" s="274"/>
      <c r="F11" s="274"/>
      <c r="G11" s="274"/>
      <c r="H11" s="274"/>
      <c r="I11" s="274"/>
      <c r="J11" s="274"/>
      <c r="K11" s="139">
        <v>2</v>
      </c>
    </row>
    <row r="12" spans="1:11" ht="20.100000000000001" customHeight="1" x14ac:dyDescent="0.25">
      <c r="B12" s="147" t="s">
        <v>213</v>
      </c>
      <c r="C12" s="274" t="s">
        <v>1062</v>
      </c>
      <c r="D12" s="274"/>
      <c r="E12" s="274"/>
      <c r="F12" s="274"/>
      <c r="G12" s="274"/>
      <c r="H12" s="274"/>
      <c r="I12" s="274"/>
      <c r="J12" s="274"/>
      <c r="K12" s="139">
        <v>5</v>
      </c>
    </row>
    <row r="13" spans="1:11" ht="20.100000000000001" customHeight="1" x14ac:dyDescent="0.25">
      <c r="A13" s="138" t="s">
        <v>1052</v>
      </c>
      <c r="B13" s="138" t="s">
        <v>1063</v>
      </c>
      <c r="C13" s="138"/>
      <c r="D13" s="138"/>
      <c r="E13" s="146"/>
      <c r="F13" s="146"/>
      <c r="G13" s="146"/>
      <c r="H13" s="146"/>
      <c r="I13" s="146"/>
      <c r="J13" s="146"/>
      <c r="K13" s="139">
        <v>6</v>
      </c>
    </row>
    <row r="14" spans="1:11" ht="20.100000000000001" customHeight="1" x14ac:dyDescent="0.25">
      <c r="B14" s="147" t="s">
        <v>217</v>
      </c>
      <c r="C14" s="81" t="s">
        <v>1064</v>
      </c>
      <c r="E14" s="148"/>
      <c r="F14" s="148"/>
      <c r="G14" s="148"/>
      <c r="H14" s="148"/>
      <c r="I14" s="148"/>
      <c r="J14" s="148"/>
      <c r="K14" s="139">
        <v>6</v>
      </c>
    </row>
    <row r="15" spans="1:11" ht="20.100000000000001" customHeight="1" x14ac:dyDescent="0.25">
      <c r="B15" s="147" t="s">
        <v>218</v>
      </c>
      <c r="C15" s="274" t="s">
        <v>1065</v>
      </c>
      <c r="D15" s="274"/>
      <c r="E15" s="274"/>
      <c r="F15" s="274"/>
      <c r="G15" s="274"/>
      <c r="H15" s="274"/>
      <c r="I15" s="274"/>
      <c r="J15" s="274"/>
      <c r="K15" s="139">
        <v>7</v>
      </c>
    </row>
    <row r="16" spans="1:11" ht="20.100000000000001" customHeight="1" x14ac:dyDescent="0.25">
      <c r="A16" s="138" t="s">
        <v>1053</v>
      </c>
      <c r="B16" s="138" t="s">
        <v>1066</v>
      </c>
      <c r="C16" s="138"/>
      <c r="D16" s="138"/>
      <c r="E16" s="146"/>
      <c r="F16" s="146"/>
      <c r="G16" s="146"/>
      <c r="H16" s="146"/>
      <c r="I16" s="146"/>
      <c r="J16" s="146"/>
      <c r="K16" s="139">
        <v>9</v>
      </c>
    </row>
    <row r="17" spans="1:11" ht="35.1" customHeight="1" x14ac:dyDescent="0.25">
      <c r="A17" s="138" t="s">
        <v>268</v>
      </c>
      <c r="B17" s="277" t="s">
        <v>1071</v>
      </c>
      <c r="C17" s="277"/>
      <c r="D17" s="277"/>
      <c r="E17" s="277"/>
      <c r="F17" s="277"/>
      <c r="G17" s="277"/>
      <c r="H17" s="277"/>
      <c r="I17" s="277"/>
      <c r="J17" s="277"/>
      <c r="K17" s="151">
        <v>12</v>
      </c>
    </row>
    <row r="18" spans="1:11" ht="20.100000000000001" customHeight="1" x14ac:dyDescent="0.25">
      <c r="B18" s="147" t="s">
        <v>1072</v>
      </c>
      <c r="C18" s="81" t="s">
        <v>1075</v>
      </c>
      <c r="J18" s="81"/>
      <c r="K18" s="139">
        <v>12</v>
      </c>
    </row>
    <row r="19" spans="1:11" ht="20.100000000000001" customHeight="1" x14ac:dyDescent="0.25">
      <c r="B19" s="147" t="s">
        <v>1073</v>
      </c>
      <c r="C19" s="81" t="s">
        <v>1076</v>
      </c>
      <c r="J19" s="81"/>
      <c r="K19" s="139">
        <v>14</v>
      </c>
    </row>
    <row r="20" spans="1:11" ht="35.1" customHeight="1" x14ac:dyDescent="0.25">
      <c r="B20" s="147" t="s">
        <v>1074</v>
      </c>
      <c r="C20" s="274" t="s">
        <v>1077</v>
      </c>
      <c r="D20" s="274"/>
      <c r="E20" s="274"/>
      <c r="F20" s="274"/>
      <c r="G20" s="274"/>
      <c r="H20" s="274"/>
      <c r="I20" s="274"/>
      <c r="J20" s="274"/>
      <c r="K20" s="151">
        <v>82</v>
      </c>
    </row>
    <row r="21" spans="1:11" ht="20.100000000000001" customHeight="1" x14ac:dyDescent="0.25">
      <c r="A21" s="138" t="s">
        <v>1078</v>
      </c>
      <c r="B21" s="82" t="s">
        <v>1079</v>
      </c>
      <c r="C21" s="82"/>
      <c r="D21" s="82"/>
      <c r="E21" s="82"/>
      <c r="F21" s="82"/>
      <c r="G21" s="82"/>
      <c r="H21" s="82"/>
      <c r="I21" s="82"/>
      <c r="K21" s="139">
        <v>83</v>
      </c>
    </row>
    <row r="22" spans="1:11" ht="20.100000000000001" customHeight="1" x14ac:dyDescent="0.25">
      <c r="B22" s="147" t="s">
        <v>1080</v>
      </c>
      <c r="C22" s="81" t="s">
        <v>1065</v>
      </c>
      <c r="J22" s="81"/>
      <c r="K22" s="139">
        <v>83</v>
      </c>
    </row>
    <row r="23" spans="1:11" ht="20.100000000000001" customHeight="1" x14ac:dyDescent="0.25">
      <c r="B23" s="147" t="s">
        <v>1081</v>
      </c>
      <c r="C23" s="81" t="s">
        <v>1082</v>
      </c>
      <c r="J23" s="81"/>
      <c r="K23" s="139">
        <v>83</v>
      </c>
    </row>
    <row r="24" spans="1:11" ht="20.100000000000001" customHeight="1" x14ac:dyDescent="0.25">
      <c r="A24" s="138" t="s">
        <v>1054</v>
      </c>
      <c r="B24" s="82" t="s">
        <v>1055</v>
      </c>
      <c r="C24" s="82"/>
      <c r="D24" s="82"/>
      <c r="E24" s="82"/>
      <c r="F24" s="82"/>
      <c r="G24" s="82"/>
      <c r="H24" s="82"/>
      <c r="I24" s="82"/>
      <c r="K24" s="139">
        <v>84</v>
      </c>
    </row>
    <row r="25" spans="1:11" ht="20.100000000000001" customHeight="1" x14ac:dyDescent="0.25">
      <c r="C25" s="82"/>
      <c r="D25" s="82"/>
      <c r="E25" s="82"/>
      <c r="F25" s="82"/>
      <c r="G25" s="82"/>
      <c r="H25" s="82"/>
      <c r="I25" s="82"/>
    </row>
    <row r="26" spans="1:11" ht="20.100000000000001" customHeight="1" x14ac:dyDescent="0.25">
      <c r="A26" s="140" t="s">
        <v>1056</v>
      </c>
      <c r="C26" s="82"/>
      <c r="D26" s="82"/>
      <c r="E26" s="82"/>
      <c r="F26" s="82"/>
      <c r="G26" s="82"/>
      <c r="H26" s="82"/>
      <c r="I26" s="82"/>
    </row>
    <row r="27" spans="1:11" ht="9.9499999999999993" customHeight="1" x14ac:dyDescent="0.25">
      <c r="A27" s="149"/>
      <c r="C27" s="82"/>
      <c r="D27" s="82"/>
      <c r="E27" s="82"/>
      <c r="F27" s="82"/>
      <c r="G27" s="82"/>
      <c r="H27" s="82"/>
      <c r="I27" s="82"/>
    </row>
    <row r="28" spans="1:11" ht="20.100000000000001" customHeight="1" x14ac:dyDescent="0.25">
      <c r="A28" s="150" t="s">
        <v>1057</v>
      </c>
      <c r="C28" s="274" t="s">
        <v>1070</v>
      </c>
      <c r="D28" s="274"/>
      <c r="E28" s="274"/>
      <c r="F28" s="274"/>
      <c r="G28" s="274"/>
      <c r="H28" s="274"/>
      <c r="I28" s="274"/>
      <c r="J28" s="274"/>
      <c r="K28" s="139">
        <v>8</v>
      </c>
    </row>
    <row r="29" spans="1:11" ht="35.1" customHeight="1" x14ac:dyDescent="0.25">
      <c r="A29" s="150" t="s">
        <v>48</v>
      </c>
      <c r="C29" s="273" t="s">
        <v>1067</v>
      </c>
      <c r="D29" s="273"/>
      <c r="E29" s="273"/>
      <c r="F29" s="273"/>
      <c r="G29" s="273"/>
      <c r="H29" s="273"/>
      <c r="I29" s="273"/>
      <c r="J29" s="273"/>
      <c r="K29" s="151">
        <v>10</v>
      </c>
    </row>
    <row r="30" spans="1:11" ht="35.1" customHeight="1" x14ac:dyDescent="0.25">
      <c r="A30" s="150" t="s">
        <v>1058</v>
      </c>
      <c r="C30" s="274" t="s">
        <v>1069</v>
      </c>
      <c r="D30" s="274"/>
      <c r="E30" s="274"/>
      <c r="F30" s="274"/>
      <c r="G30" s="274"/>
      <c r="H30" s="274"/>
      <c r="I30" s="274"/>
      <c r="J30" s="274"/>
      <c r="K30" s="151">
        <v>10</v>
      </c>
    </row>
    <row r="31" spans="1:11" ht="35.1" customHeight="1" x14ac:dyDescent="0.25">
      <c r="A31" s="150" t="s">
        <v>1059</v>
      </c>
      <c r="C31" s="273" t="s">
        <v>1068</v>
      </c>
      <c r="D31" s="273"/>
      <c r="E31" s="273"/>
      <c r="F31" s="273"/>
      <c r="G31" s="273"/>
      <c r="H31" s="273"/>
      <c r="I31" s="273"/>
      <c r="J31" s="273"/>
      <c r="K31" s="151">
        <v>10</v>
      </c>
    </row>
    <row r="32" spans="1:11" ht="20.100000000000001" customHeight="1" x14ac:dyDescent="0.25">
      <c r="A32" s="150" t="s">
        <v>270</v>
      </c>
      <c r="C32" s="81" t="s">
        <v>1075</v>
      </c>
      <c r="K32" s="139">
        <v>12</v>
      </c>
    </row>
    <row r="33" spans="1:11" ht="20.100000000000001" customHeight="1" x14ac:dyDescent="0.25">
      <c r="A33" s="150" t="s">
        <v>1041</v>
      </c>
      <c r="C33" s="81" t="s">
        <v>1076</v>
      </c>
      <c r="K33" s="139">
        <v>14</v>
      </c>
    </row>
    <row r="34" spans="1:11" ht="20.100000000000001" customHeight="1" x14ac:dyDescent="0.25">
      <c r="A34" s="150" t="s">
        <v>1038</v>
      </c>
      <c r="C34" s="81" t="s">
        <v>2061</v>
      </c>
      <c r="K34" s="139">
        <v>82</v>
      </c>
    </row>
    <row r="35" spans="1:11" ht="20.100000000000001" customHeight="1" x14ac:dyDescent="0.25">
      <c r="A35" s="150" t="s">
        <v>1083</v>
      </c>
      <c r="C35" s="81" t="s">
        <v>1084</v>
      </c>
      <c r="K35" s="139">
        <v>83</v>
      </c>
    </row>
  </sheetData>
  <mergeCells count="12">
    <mergeCell ref="A1:K1"/>
    <mergeCell ref="A5:J5"/>
    <mergeCell ref="C10:J10"/>
    <mergeCell ref="C11:J11"/>
    <mergeCell ref="B17:J17"/>
    <mergeCell ref="C31:J31"/>
    <mergeCell ref="C20:J20"/>
    <mergeCell ref="C30:J30"/>
    <mergeCell ref="C12:J12"/>
    <mergeCell ref="C15:J15"/>
    <mergeCell ref="C29:J29"/>
    <mergeCell ref="C28:J28"/>
  </mergeCells>
  <printOptions horizontalCentered="1"/>
  <pageMargins left="0.7" right="0.7" top="0.75" bottom="0.5" header="0.3" footer="0.3"/>
  <pageSetup paperSize="360" scale="97" orientation="portrait" horizontalDpi="4294967292" r:id="rId1"/>
  <headerFooter>
    <oddHeader>&amp;L&amp;"Papyrus,Regular"&amp;9Prioritas dan Plafon Anggaran Sementara (PPAS)
Kabupaten Bolaang Mongondow Utara Tahun Anggaran 2016</oddHeader>
    <oddFooter>&amp;R&amp;"Papyrus,Regular"&amp;12ii</oddFooter>
    <evenFooter>&amp;R&amp;"Arial,Regular"&amp;14iv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L2159"/>
  <sheetViews>
    <sheetView tabSelected="1" view="pageBreakPreview" topLeftCell="A96" zoomScale="115" zoomScaleNormal="100" zoomScaleSheetLayoutView="115" workbookViewId="0">
      <pane ySplit="885" topLeftCell="A936" activePane="bottomLeft"/>
      <selection activeCell="H88" sqref="H88"/>
      <selection pane="bottomLeft" activeCell="E943" sqref="E943"/>
    </sheetView>
  </sheetViews>
  <sheetFormatPr defaultRowHeight="20.100000000000001" customHeight="1" x14ac:dyDescent="0.25"/>
  <cols>
    <col min="1" max="1" width="5.28515625" style="152" customWidth="1"/>
    <col min="2" max="2" width="5.7109375" style="154" customWidth="1"/>
    <col min="3" max="4" width="2.7109375" style="152" customWidth="1"/>
    <col min="5" max="5" width="47.7109375" style="152" customWidth="1"/>
    <col min="6" max="6" width="25.7109375" style="153" customWidth="1"/>
    <col min="7" max="7" width="25.28515625" style="153" customWidth="1"/>
    <col min="8" max="8" width="26.85546875" style="153" bestFit="1" customWidth="1"/>
    <col min="9" max="11" width="9.140625" style="152"/>
    <col min="12" max="12" width="35.42578125" style="152" customWidth="1"/>
    <col min="13" max="16384" width="9.140625" style="152"/>
  </cols>
  <sheetData>
    <row r="1" spans="1:8" s="43" customFormat="1" ht="20.100000000000001" customHeight="1" x14ac:dyDescent="0.25">
      <c r="B1" s="301"/>
      <c r="C1" s="301"/>
      <c r="D1" s="301"/>
      <c r="E1" s="301"/>
      <c r="F1" s="301"/>
      <c r="G1" s="44"/>
      <c r="H1" s="44"/>
    </row>
    <row r="2" spans="1:8" s="43" customFormat="1" ht="20.100000000000001" customHeight="1" x14ac:dyDescent="0.25">
      <c r="B2" s="303" t="s">
        <v>268</v>
      </c>
      <c r="C2" s="303"/>
      <c r="D2" s="303"/>
      <c r="E2" s="303"/>
      <c r="F2" s="303"/>
      <c r="G2" s="44"/>
      <c r="H2" s="44"/>
    </row>
    <row r="3" spans="1:8" s="43" customFormat="1" ht="39.950000000000003" customHeight="1" x14ac:dyDescent="0.25">
      <c r="B3" s="303" t="s">
        <v>1569</v>
      </c>
      <c r="C3" s="303"/>
      <c r="D3" s="303"/>
      <c r="E3" s="303"/>
      <c r="F3" s="303"/>
      <c r="G3" s="44"/>
      <c r="H3" s="44"/>
    </row>
    <row r="4" spans="1:8" s="43" customFormat="1" ht="20.100000000000001" customHeight="1" x14ac:dyDescent="0.25">
      <c r="B4" s="158"/>
      <c r="F4" s="44"/>
      <c r="G4" s="44"/>
      <c r="H4" s="44"/>
    </row>
    <row r="5" spans="1:8" s="43" customFormat="1" ht="20.100000000000001" customHeight="1" x14ac:dyDescent="0.25">
      <c r="A5" s="163">
        <v>4.0999999999999996</v>
      </c>
      <c r="B5" s="164" t="s">
        <v>269</v>
      </c>
      <c r="F5" s="44"/>
      <c r="G5" s="44"/>
      <c r="H5" s="44"/>
    </row>
    <row r="6" spans="1:8" s="43" customFormat="1" ht="20.100000000000001" customHeight="1" x14ac:dyDescent="0.25">
      <c r="A6" s="163"/>
      <c r="B6" s="164"/>
      <c r="F6" s="44"/>
      <c r="G6" s="44"/>
      <c r="H6" s="44"/>
    </row>
    <row r="7" spans="1:8" s="43" customFormat="1" ht="20.100000000000001" customHeight="1" x14ac:dyDescent="0.25">
      <c r="A7" s="163"/>
      <c r="B7" s="301" t="s">
        <v>270</v>
      </c>
      <c r="C7" s="301"/>
      <c r="D7" s="301"/>
      <c r="E7" s="301"/>
      <c r="F7" s="301"/>
      <c r="G7" s="44"/>
      <c r="H7" s="44"/>
    </row>
    <row r="8" spans="1:8" s="43" customFormat="1" ht="20.100000000000001" customHeight="1" x14ac:dyDescent="0.25">
      <c r="A8" s="163"/>
      <c r="B8" s="301" t="s">
        <v>269</v>
      </c>
      <c r="C8" s="301"/>
      <c r="D8" s="301"/>
      <c r="E8" s="301"/>
      <c r="F8" s="301"/>
      <c r="G8" s="44"/>
      <c r="H8" s="44"/>
    </row>
    <row r="9" spans="1:8" s="43" customFormat="1" ht="39.950000000000003" customHeight="1" x14ac:dyDescent="0.25">
      <c r="B9" s="295" t="s">
        <v>1570</v>
      </c>
      <c r="C9" s="296"/>
      <c r="D9" s="296"/>
      <c r="E9" s="296"/>
      <c r="F9" s="165" t="s">
        <v>182</v>
      </c>
      <c r="G9" s="218" t="s">
        <v>1285</v>
      </c>
      <c r="H9" s="219" t="s">
        <v>1286</v>
      </c>
    </row>
    <row r="10" spans="1:8" s="43" customFormat="1" ht="20.100000000000001" customHeight="1" x14ac:dyDescent="0.25">
      <c r="B10" s="306" t="s">
        <v>4</v>
      </c>
      <c r="C10" s="307"/>
      <c r="D10" s="307"/>
      <c r="E10" s="307"/>
      <c r="F10" s="220" t="s">
        <v>5</v>
      </c>
      <c r="G10" s="221" t="s">
        <v>6</v>
      </c>
      <c r="H10" s="221" t="s">
        <v>7</v>
      </c>
    </row>
    <row r="11" spans="1:8" s="43" customFormat="1" ht="20.100000000000001" customHeight="1" x14ac:dyDescent="0.25">
      <c r="B11" s="217" t="s">
        <v>9</v>
      </c>
      <c r="C11" s="156" t="s">
        <v>183</v>
      </c>
      <c r="D11" s="156"/>
      <c r="E11" s="156"/>
      <c r="F11" s="157">
        <f>F12+F20+F36+F38+F40+F42+F44+F46+F48+F51+F53+F56+F78+F80+F82+(Ringk!G40/2)</f>
        <v>312977104438.09998</v>
      </c>
      <c r="G11" s="181">
        <f>G12+G20+G36+G38+G40+G42+G44+G46+G48+G51+G53+G56+G78+G80+G82</f>
        <v>303753850439.79999</v>
      </c>
      <c r="H11" s="181">
        <f>F11-G11</f>
        <v>9223253998.2999878</v>
      </c>
    </row>
    <row r="12" spans="1:8" s="43" customFormat="1" ht="20.100000000000001" customHeight="1" x14ac:dyDescent="0.25">
      <c r="B12" s="172" t="s">
        <v>209</v>
      </c>
      <c r="C12" s="170"/>
      <c r="D12" s="174" t="s">
        <v>172</v>
      </c>
      <c r="E12" s="170"/>
      <c r="F12" s="171">
        <f>SUM(F13:F19)</f>
        <v>29119243075</v>
      </c>
      <c r="G12" s="181">
        <f>SUM(G13:G19)</f>
        <v>28090613075</v>
      </c>
      <c r="H12" s="181">
        <f t="shared" ref="H12:H75" si="0">F12-G12</f>
        <v>1028630000</v>
      </c>
    </row>
    <row r="13" spans="1:8" s="43" customFormat="1" ht="20.100000000000001" customHeight="1" x14ac:dyDescent="0.25">
      <c r="B13" s="173" t="s">
        <v>184</v>
      </c>
      <c r="E13" s="43" t="s">
        <v>1571</v>
      </c>
      <c r="F13" s="159">
        <f>F101</f>
        <v>27619243075</v>
      </c>
      <c r="G13" s="176">
        <f>'Pagu SKPD'!D6</f>
        <v>26590613075</v>
      </c>
      <c r="H13" s="44">
        <f t="shared" si="0"/>
        <v>1028630000</v>
      </c>
    </row>
    <row r="14" spans="1:8" s="43" customFormat="1" ht="20.100000000000001" customHeight="1" x14ac:dyDescent="0.25">
      <c r="B14" s="173" t="s">
        <v>185</v>
      </c>
      <c r="E14" s="43" t="s">
        <v>102</v>
      </c>
      <c r="F14" s="159">
        <f>F182</f>
        <v>250000000</v>
      </c>
      <c r="G14" s="176">
        <f>'Pagu SKPD'!D7</f>
        <v>250000000</v>
      </c>
      <c r="H14" s="44">
        <f t="shared" si="0"/>
        <v>0</v>
      </c>
    </row>
    <row r="15" spans="1:8" s="43" customFormat="1" ht="20.100000000000001" customHeight="1" x14ac:dyDescent="0.25">
      <c r="B15" s="173" t="s">
        <v>186</v>
      </c>
      <c r="E15" s="43" t="s">
        <v>103</v>
      </c>
      <c r="F15" s="159">
        <f>$F$205</f>
        <v>250000000</v>
      </c>
      <c r="G15" s="176">
        <f>'Pagu SKPD'!D8</f>
        <v>250000000</v>
      </c>
      <c r="H15" s="44">
        <f t="shared" si="0"/>
        <v>0</v>
      </c>
    </row>
    <row r="16" spans="1:8" s="43" customFormat="1" ht="20.100000000000001" customHeight="1" x14ac:dyDescent="0.25">
      <c r="B16" s="173" t="s">
        <v>187</v>
      </c>
      <c r="E16" s="43" t="s">
        <v>104</v>
      </c>
      <c r="F16" s="159">
        <f>$F$229</f>
        <v>250000000</v>
      </c>
      <c r="G16" s="176">
        <f>'Pagu SKPD'!D9</f>
        <v>250000000</v>
      </c>
      <c r="H16" s="44">
        <f t="shared" si="0"/>
        <v>0</v>
      </c>
    </row>
    <row r="17" spans="1:12" s="43" customFormat="1" ht="20.100000000000001" customHeight="1" x14ac:dyDescent="0.25">
      <c r="B17" s="173" t="s">
        <v>188</v>
      </c>
      <c r="E17" s="43" t="s">
        <v>105</v>
      </c>
      <c r="F17" s="159">
        <f>$F$252</f>
        <v>250000000</v>
      </c>
      <c r="G17" s="176">
        <f>'Pagu SKPD'!D10</f>
        <v>250000000</v>
      </c>
      <c r="H17" s="44">
        <f t="shared" si="0"/>
        <v>0</v>
      </c>
    </row>
    <row r="18" spans="1:12" s="43" customFormat="1" ht="20.100000000000001" customHeight="1" x14ac:dyDescent="0.25">
      <c r="B18" s="173" t="s">
        <v>189</v>
      </c>
      <c r="E18" s="43" t="s">
        <v>106</v>
      </c>
      <c r="F18" s="159">
        <f>$F$271</f>
        <v>250000000</v>
      </c>
      <c r="G18" s="176">
        <f>'Pagu SKPD'!D11</f>
        <v>250000000</v>
      </c>
      <c r="H18" s="44">
        <f t="shared" si="0"/>
        <v>0</v>
      </c>
    </row>
    <row r="19" spans="1:12" s="43" customFormat="1" ht="20.100000000000001" customHeight="1" x14ac:dyDescent="0.25">
      <c r="B19" s="173" t="s">
        <v>190</v>
      </c>
      <c r="E19" s="43" t="s">
        <v>107</v>
      </c>
      <c r="F19" s="159">
        <f>$F$288</f>
        <v>250000000</v>
      </c>
      <c r="G19" s="176">
        <f>'Pagu SKPD'!D12</f>
        <v>250000000</v>
      </c>
      <c r="H19" s="44">
        <f t="shared" si="0"/>
        <v>0</v>
      </c>
    </row>
    <row r="20" spans="1:12" s="43" customFormat="1" ht="20.100000000000001" customHeight="1" x14ac:dyDescent="0.25">
      <c r="B20" s="172" t="s">
        <v>210</v>
      </c>
      <c r="C20" s="170"/>
      <c r="D20" s="174" t="s">
        <v>173</v>
      </c>
      <c r="E20" s="170"/>
      <c r="F20" s="171">
        <f>SUM(F21:F35)</f>
        <v>62221539920</v>
      </c>
      <c r="G20" s="181">
        <f>SUM(G21:G35)</f>
        <v>62221539920</v>
      </c>
      <c r="H20" s="44">
        <f t="shared" si="0"/>
        <v>0</v>
      </c>
    </row>
    <row r="21" spans="1:12" s="43" customFormat="1" ht="20.100000000000001" customHeight="1" x14ac:dyDescent="0.25">
      <c r="B21" s="173" t="s">
        <v>194</v>
      </c>
      <c r="E21" s="43" t="s">
        <v>53</v>
      </c>
      <c r="F21" s="159">
        <f>$F$311</f>
        <v>43581049920</v>
      </c>
      <c r="G21" s="176">
        <f>'Pagu SKPD'!D13</f>
        <v>43581049920</v>
      </c>
      <c r="H21" s="44">
        <f t="shared" si="0"/>
        <v>0</v>
      </c>
      <c r="L21" s="44"/>
    </row>
    <row r="22" spans="1:12" s="43" customFormat="1" ht="20.100000000000001" customHeight="1" x14ac:dyDescent="0.25">
      <c r="B22" s="173" t="s">
        <v>195</v>
      </c>
      <c r="E22" s="43" t="s">
        <v>108</v>
      </c>
      <c r="F22" s="159">
        <f>$F$393</f>
        <v>300000000</v>
      </c>
      <c r="G22" s="176">
        <f>'Pagu SKPD'!D14</f>
        <v>300000000</v>
      </c>
      <c r="H22" s="44">
        <f t="shared" si="0"/>
        <v>0</v>
      </c>
      <c r="L22" s="44"/>
    </row>
    <row r="23" spans="1:12" s="43" customFormat="1" ht="20.100000000000001" customHeight="1" x14ac:dyDescent="0.25">
      <c r="B23" s="173" t="s">
        <v>196</v>
      </c>
      <c r="E23" s="43" t="s">
        <v>109</v>
      </c>
      <c r="F23" s="159">
        <f>$F$409</f>
        <v>350000000</v>
      </c>
      <c r="G23" s="176">
        <f>'Pagu SKPD'!D15</f>
        <v>350000000</v>
      </c>
      <c r="H23" s="44">
        <f t="shared" si="0"/>
        <v>0</v>
      </c>
      <c r="L23" s="44"/>
    </row>
    <row r="24" spans="1:12" s="43" customFormat="1" ht="20.100000000000001" customHeight="1" x14ac:dyDescent="0.25">
      <c r="B24" s="173" t="s">
        <v>197</v>
      </c>
      <c r="E24" s="43" t="s">
        <v>110</v>
      </c>
      <c r="F24" s="159">
        <f>$F$427</f>
        <v>300000000</v>
      </c>
      <c r="G24" s="176">
        <f>'Pagu SKPD'!D16</f>
        <v>300000000</v>
      </c>
      <c r="H24" s="44">
        <f t="shared" si="0"/>
        <v>0</v>
      </c>
      <c r="L24" s="44"/>
    </row>
    <row r="25" spans="1:12" s="43" customFormat="1" ht="20.100000000000001" customHeight="1" x14ac:dyDescent="0.25">
      <c r="B25" s="173" t="s">
        <v>198</v>
      </c>
      <c r="E25" s="43" t="s">
        <v>111</v>
      </c>
      <c r="F25" s="159">
        <f>$F$445</f>
        <v>300000000</v>
      </c>
      <c r="G25" s="176">
        <f>'Pagu SKPD'!D17</f>
        <v>300000000</v>
      </c>
      <c r="H25" s="44">
        <f t="shared" si="0"/>
        <v>0</v>
      </c>
    </row>
    <row r="26" spans="1:12" s="43" customFormat="1" ht="20.100000000000001" customHeight="1" x14ac:dyDescent="0.25">
      <c r="B26" s="173" t="s">
        <v>199</v>
      </c>
      <c r="E26" s="43" t="s">
        <v>112</v>
      </c>
      <c r="F26" s="159">
        <f>$F$464</f>
        <v>350000000</v>
      </c>
      <c r="G26" s="176">
        <f>'Pagu SKPD'!D18</f>
        <v>350000000</v>
      </c>
      <c r="H26" s="44">
        <f t="shared" si="0"/>
        <v>0</v>
      </c>
    </row>
    <row r="27" spans="1:12" s="43" customFormat="1" ht="20.100000000000001" customHeight="1" x14ac:dyDescent="0.25">
      <c r="A27" s="177"/>
      <c r="B27" s="173" t="s">
        <v>200</v>
      </c>
      <c r="E27" s="43" t="s">
        <v>113</v>
      </c>
      <c r="F27" s="159">
        <f>$F$483</f>
        <v>300000000</v>
      </c>
      <c r="G27" s="176">
        <f>'Pagu SKPD'!D19</f>
        <v>300000000</v>
      </c>
      <c r="H27" s="44">
        <f t="shared" si="0"/>
        <v>0</v>
      </c>
    </row>
    <row r="28" spans="1:12" s="43" customFormat="1" ht="20.100000000000001" customHeight="1" x14ac:dyDescent="0.25">
      <c r="B28" s="173" t="s">
        <v>201</v>
      </c>
      <c r="E28" s="43" t="s">
        <v>114</v>
      </c>
      <c r="F28" s="159">
        <f>$F$502</f>
        <v>250000000</v>
      </c>
      <c r="G28" s="176">
        <f>'Pagu SKPD'!D20</f>
        <v>250000000</v>
      </c>
      <c r="H28" s="44">
        <f t="shared" si="0"/>
        <v>0</v>
      </c>
    </row>
    <row r="29" spans="1:12" s="43" customFormat="1" ht="20.100000000000001" customHeight="1" x14ac:dyDescent="0.25">
      <c r="B29" s="173" t="s">
        <v>202</v>
      </c>
      <c r="E29" s="43" t="s">
        <v>115</v>
      </c>
      <c r="F29" s="159">
        <f>$F$522</f>
        <v>250000000</v>
      </c>
      <c r="G29" s="176">
        <f>'Pagu SKPD'!D21</f>
        <v>250000000</v>
      </c>
      <c r="H29" s="44">
        <f t="shared" si="0"/>
        <v>0</v>
      </c>
    </row>
    <row r="30" spans="1:12" s="43" customFormat="1" ht="20.100000000000001" customHeight="1" x14ac:dyDescent="0.25">
      <c r="B30" s="173" t="s">
        <v>203</v>
      </c>
      <c r="E30" s="43" t="s">
        <v>116</v>
      </c>
      <c r="F30" s="159">
        <f>$F$541</f>
        <v>250000000</v>
      </c>
      <c r="G30" s="176">
        <f>'Pagu SKPD'!D22</f>
        <v>250000000</v>
      </c>
      <c r="H30" s="44">
        <f t="shared" si="0"/>
        <v>0</v>
      </c>
    </row>
    <row r="31" spans="1:12" s="43" customFormat="1" ht="20.100000000000001" customHeight="1" x14ac:dyDescent="0.25">
      <c r="B31" s="173" t="s">
        <v>204</v>
      </c>
      <c r="E31" s="43" t="s">
        <v>117</v>
      </c>
      <c r="F31" s="159">
        <f>$F$559</f>
        <v>250000000</v>
      </c>
      <c r="G31" s="176">
        <f>'Pagu SKPD'!D23</f>
        <v>250000000</v>
      </c>
      <c r="H31" s="44">
        <f t="shared" si="0"/>
        <v>0</v>
      </c>
    </row>
    <row r="32" spans="1:12" s="43" customFormat="1" ht="20.100000000000001" customHeight="1" x14ac:dyDescent="0.25">
      <c r="B32" s="173" t="s">
        <v>205</v>
      </c>
      <c r="E32" s="43" t="s">
        <v>118</v>
      </c>
      <c r="F32" s="159">
        <f>$F$579</f>
        <v>250000000</v>
      </c>
      <c r="G32" s="176">
        <f>'Pagu SKPD'!D24</f>
        <v>250000000</v>
      </c>
      <c r="H32" s="44">
        <f t="shared" si="0"/>
        <v>0</v>
      </c>
    </row>
    <row r="33" spans="1:8" s="43" customFormat="1" ht="20.100000000000001" customHeight="1" x14ac:dyDescent="0.25">
      <c r="B33" s="173" t="s">
        <v>206</v>
      </c>
      <c r="E33" s="43" t="s">
        <v>119</v>
      </c>
      <c r="F33" s="159">
        <f>$F$598</f>
        <v>150000000</v>
      </c>
      <c r="G33" s="176">
        <f>'Pagu SKPD'!D25</f>
        <v>150000000</v>
      </c>
      <c r="H33" s="44">
        <f t="shared" si="0"/>
        <v>0</v>
      </c>
    </row>
    <row r="34" spans="1:8" s="43" customFormat="1" ht="20.100000000000001" customHeight="1" x14ac:dyDescent="0.25">
      <c r="B34" s="173" t="s">
        <v>207</v>
      </c>
      <c r="E34" s="43" t="s">
        <v>120</v>
      </c>
      <c r="F34" s="159">
        <f>$F$617</f>
        <v>15090490000</v>
      </c>
      <c r="G34" s="176">
        <f>SDD!C24</f>
        <v>15090490000</v>
      </c>
      <c r="H34" s="44">
        <f t="shared" si="0"/>
        <v>0</v>
      </c>
    </row>
    <row r="35" spans="1:8" s="43" customFormat="1" ht="20.100000000000001" customHeight="1" x14ac:dyDescent="0.25">
      <c r="B35" s="173" t="s">
        <v>208</v>
      </c>
      <c r="E35" s="43" t="s">
        <v>121</v>
      </c>
      <c r="F35" s="159">
        <f>$F$674</f>
        <v>250000000</v>
      </c>
      <c r="G35" s="176">
        <f>'Pagu SKPD'!D27</f>
        <v>250000000</v>
      </c>
      <c r="H35" s="44">
        <f t="shared" si="0"/>
        <v>0</v>
      </c>
    </row>
    <row r="36" spans="1:8" s="43" customFormat="1" ht="20.100000000000001" customHeight="1" x14ac:dyDescent="0.25">
      <c r="B36" s="172" t="s">
        <v>211</v>
      </c>
      <c r="C36" s="170"/>
      <c r="D36" s="174" t="s">
        <v>174</v>
      </c>
      <c r="E36" s="170"/>
      <c r="F36" s="171">
        <f>F37</f>
        <v>101453927077</v>
      </c>
      <c r="G36" s="181">
        <f>G37</f>
        <v>101453927077</v>
      </c>
      <c r="H36" s="44">
        <f t="shared" si="0"/>
        <v>0</v>
      </c>
    </row>
    <row r="37" spans="1:8" s="43" customFormat="1" ht="20.100000000000001" customHeight="1" x14ac:dyDescent="0.25">
      <c r="A37" s="177"/>
      <c r="B37" s="173" t="s">
        <v>212</v>
      </c>
      <c r="D37" s="175"/>
      <c r="E37" s="43" t="s">
        <v>54</v>
      </c>
      <c r="F37" s="159">
        <f>F696</f>
        <v>101453927077</v>
      </c>
      <c r="G37" s="176">
        <f>'Pagu SKPD'!D28</f>
        <v>101453927077</v>
      </c>
      <c r="H37" s="44">
        <f t="shared" si="0"/>
        <v>0</v>
      </c>
    </row>
    <row r="38" spans="1:8" s="43" customFormat="1" ht="20.100000000000001" customHeight="1" x14ac:dyDescent="0.25">
      <c r="B38" s="172" t="s">
        <v>213</v>
      </c>
      <c r="C38" s="170"/>
      <c r="D38" s="174" t="s">
        <v>175</v>
      </c>
      <c r="E38" s="170"/>
      <c r="F38" s="171">
        <f>F39</f>
        <v>7734541205</v>
      </c>
      <c r="G38" s="181">
        <f>G39</f>
        <v>7734541205</v>
      </c>
      <c r="H38" s="44">
        <f t="shared" si="0"/>
        <v>0</v>
      </c>
    </row>
    <row r="39" spans="1:8" s="43" customFormat="1" ht="20.100000000000001" customHeight="1" x14ac:dyDescent="0.25">
      <c r="B39" s="173" t="s">
        <v>214</v>
      </c>
      <c r="D39" s="175"/>
      <c r="E39" s="43" t="s">
        <v>55</v>
      </c>
      <c r="F39" s="159">
        <f>F941</f>
        <v>7734541205</v>
      </c>
      <c r="G39" s="176">
        <f>'Pagu SKPD'!D29</f>
        <v>7734541205</v>
      </c>
      <c r="H39" s="44">
        <f t="shared" si="0"/>
        <v>0</v>
      </c>
    </row>
    <row r="40" spans="1:8" s="43" customFormat="1" ht="20.100000000000001" customHeight="1" x14ac:dyDescent="0.25">
      <c r="B40" s="172" t="s">
        <v>226</v>
      </c>
      <c r="C40" s="170"/>
      <c r="D40" s="174" t="s">
        <v>176</v>
      </c>
      <c r="E40" s="170"/>
      <c r="F40" s="171">
        <f>F41</f>
        <v>9703941500</v>
      </c>
      <c r="G40" s="181">
        <f>G41</f>
        <v>9703941500</v>
      </c>
      <c r="H40" s="44">
        <f t="shared" si="0"/>
        <v>0</v>
      </c>
    </row>
    <row r="41" spans="1:8" s="43" customFormat="1" ht="20.100000000000001" customHeight="1" x14ac:dyDescent="0.25">
      <c r="B41" s="173" t="s">
        <v>227</v>
      </c>
      <c r="D41" s="175"/>
      <c r="E41" s="213" t="s">
        <v>1572</v>
      </c>
      <c r="F41" s="159">
        <f>F992</f>
        <v>9703941500</v>
      </c>
      <c r="G41" s="176">
        <f>'Pagu SKPD'!D30</f>
        <v>9703941500</v>
      </c>
      <c r="H41" s="44">
        <f t="shared" si="0"/>
        <v>0</v>
      </c>
    </row>
    <row r="42" spans="1:8" s="43" customFormat="1" ht="20.100000000000001" customHeight="1" x14ac:dyDescent="0.25">
      <c r="B42" s="172" t="s">
        <v>228</v>
      </c>
      <c r="C42" s="170"/>
      <c r="D42" s="174" t="s">
        <v>177</v>
      </c>
      <c r="E42" s="170"/>
      <c r="F42" s="171">
        <f>F43</f>
        <v>3279285450</v>
      </c>
      <c r="G42" s="181">
        <f>G43</f>
        <v>3279285450</v>
      </c>
      <c r="H42" s="44">
        <f t="shared" si="0"/>
        <v>0</v>
      </c>
    </row>
    <row r="43" spans="1:8" s="43" customFormat="1" ht="20.100000000000001" customHeight="1" x14ac:dyDescent="0.25">
      <c r="B43" s="173" t="s">
        <v>229</v>
      </c>
      <c r="D43" s="175"/>
      <c r="E43" s="43" t="s">
        <v>57</v>
      </c>
      <c r="F43" s="159">
        <f>F1045</f>
        <v>3279285450</v>
      </c>
      <c r="G43" s="176">
        <f>'Pagu SKPD'!D31</f>
        <v>3279285450</v>
      </c>
      <c r="H43" s="44">
        <f t="shared" si="0"/>
        <v>0</v>
      </c>
    </row>
    <row r="44" spans="1:8" s="43" customFormat="1" ht="20.100000000000001" customHeight="1" x14ac:dyDescent="0.25">
      <c r="B44" s="172" t="s">
        <v>230</v>
      </c>
      <c r="C44" s="170"/>
      <c r="D44" s="174" t="s">
        <v>1573</v>
      </c>
      <c r="E44" s="170"/>
      <c r="F44" s="171">
        <f>F45</f>
        <v>1033416150</v>
      </c>
      <c r="G44" s="181">
        <f>G45</f>
        <v>1033416150</v>
      </c>
      <c r="H44" s="44">
        <f t="shared" si="0"/>
        <v>0</v>
      </c>
    </row>
    <row r="45" spans="1:8" s="43" customFormat="1" ht="20.100000000000001" customHeight="1" x14ac:dyDescent="0.25">
      <c r="B45" s="173" t="s">
        <v>231</v>
      </c>
      <c r="E45" s="43" t="s">
        <v>690</v>
      </c>
      <c r="F45" s="159">
        <f>F1084</f>
        <v>1033416150</v>
      </c>
      <c r="G45" s="176">
        <f>'Pagu SKPD'!D32</f>
        <v>1033416150</v>
      </c>
      <c r="H45" s="44">
        <f t="shared" si="0"/>
        <v>0</v>
      </c>
    </row>
    <row r="46" spans="1:8" s="43" customFormat="1" ht="20.100000000000001" customHeight="1" x14ac:dyDescent="0.25">
      <c r="B46" s="172" t="s">
        <v>232</v>
      </c>
      <c r="C46" s="170"/>
      <c r="D46" s="304" t="s">
        <v>1574</v>
      </c>
      <c r="E46" s="305"/>
      <c r="F46" s="171">
        <f>F47</f>
        <v>2578075900</v>
      </c>
      <c r="G46" s="181">
        <f>G47</f>
        <v>2578075900</v>
      </c>
      <c r="H46" s="44">
        <f t="shared" si="0"/>
        <v>0</v>
      </c>
    </row>
    <row r="47" spans="1:8" s="43" customFormat="1" ht="20.100000000000001" customHeight="1" x14ac:dyDescent="0.25">
      <c r="B47" s="173" t="s">
        <v>233</v>
      </c>
      <c r="E47" s="43" t="s">
        <v>1329</v>
      </c>
      <c r="F47" s="159">
        <f>F1107</f>
        <v>2578075900</v>
      </c>
      <c r="G47" s="176">
        <f>'Pagu SKPD'!D33</f>
        <v>2578075900</v>
      </c>
      <c r="H47" s="44">
        <f t="shared" si="0"/>
        <v>0</v>
      </c>
    </row>
    <row r="48" spans="1:8" s="43" customFormat="1" ht="20.100000000000001" customHeight="1" x14ac:dyDescent="0.25">
      <c r="B48" s="172" t="s">
        <v>234</v>
      </c>
      <c r="C48" s="170"/>
      <c r="D48" s="174" t="s">
        <v>178</v>
      </c>
      <c r="E48" s="170"/>
      <c r="F48" s="171">
        <f>SUM(F49:F50)</f>
        <v>4383113950</v>
      </c>
      <c r="G48" s="181">
        <f>SUM(G49:G50)</f>
        <v>4383113950</v>
      </c>
      <c r="H48" s="44">
        <f t="shared" si="0"/>
        <v>0</v>
      </c>
    </row>
    <row r="49" spans="1:8" s="43" customFormat="1" ht="20.100000000000001" customHeight="1" x14ac:dyDescent="0.25">
      <c r="B49" s="173" t="s">
        <v>215</v>
      </c>
      <c r="D49" s="175"/>
      <c r="E49" s="43" t="s">
        <v>60</v>
      </c>
      <c r="F49" s="159">
        <f>F1144</f>
        <v>3375213950</v>
      </c>
      <c r="G49" s="176">
        <f>'Pagu SKPD'!D34</f>
        <v>3375213950</v>
      </c>
      <c r="H49" s="44">
        <f t="shared" si="0"/>
        <v>0</v>
      </c>
    </row>
    <row r="50" spans="1:8" s="43" customFormat="1" ht="20.100000000000001" customHeight="1" x14ac:dyDescent="0.25">
      <c r="B50" s="173" t="s">
        <v>216</v>
      </c>
      <c r="D50" s="175"/>
      <c r="E50" s="43" t="s">
        <v>61</v>
      </c>
      <c r="F50" s="159">
        <f>F1178</f>
        <v>1007900000</v>
      </c>
      <c r="G50" s="176">
        <f>'Pagu SKPD'!D35</f>
        <v>1007900000</v>
      </c>
      <c r="H50" s="44">
        <f t="shared" si="0"/>
        <v>0</v>
      </c>
    </row>
    <row r="51" spans="1:8" s="43" customFormat="1" ht="20.100000000000001" customHeight="1" x14ac:dyDescent="0.25">
      <c r="B51" s="172" t="s">
        <v>235</v>
      </c>
      <c r="C51" s="170"/>
      <c r="D51" s="174" t="s">
        <v>179</v>
      </c>
      <c r="E51" s="170"/>
      <c r="F51" s="171">
        <f>F52</f>
        <v>3385887400</v>
      </c>
      <c r="G51" s="181">
        <f>G52</f>
        <v>3593737400</v>
      </c>
      <c r="H51" s="44">
        <f t="shared" si="0"/>
        <v>-207850000</v>
      </c>
    </row>
    <row r="52" spans="1:8" s="43" customFormat="1" ht="20.100000000000001" customHeight="1" x14ac:dyDescent="0.25">
      <c r="B52" s="173" t="s">
        <v>236</v>
      </c>
      <c r="D52" s="175"/>
      <c r="E52" s="43" t="s">
        <v>731</v>
      </c>
      <c r="F52" s="159">
        <f>F1211</f>
        <v>3385887400</v>
      </c>
      <c r="G52" s="176">
        <f>'Pagu SKPD'!D36</f>
        <v>3593737400</v>
      </c>
      <c r="H52" s="44">
        <f t="shared" si="0"/>
        <v>-207850000</v>
      </c>
    </row>
    <row r="53" spans="1:8" s="43" customFormat="1" ht="20.100000000000001" customHeight="1" x14ac:dyDescent="0.25">
      <c r="B53" s="172" t="s">
        <v>237</v>
      </c>
      <c r="C53" s="170"/>
      <c r="D53" s="174" t="s">
        <v>1575</v>
      </c>
      <c r="E53" s="170"/>
      <c r="F53" s="171">
        <f>SUM(F54:F55)</f>
        <v>2830451900</v>
      </c>
      <c r="G53" s="181">
        <f>SUM(G54:G55)</f>
        <v>2866451900</v>
      </c>
      <c r="H53" s="44">
        <f t="shared" si="0"/>
        <v>-36000000</v>
      </c>
    </row>
    <row r="54" spans="1:8" s="43" customFormat="1" ht="20.100000000000001" customHeight="1" x14ac:dyDescent="0.25">
      <c r="B54" s="173" t="s">
        <v>238</v>
      </c>
      <c r="E54" s="43" t="s">
        <v>740</v>
      </c>
      <c r="F54" s="159">
        <f>F1245</f>
        <v>1182355900</v>
      </c>
      <c r="G54" s="176">
        <f>'Pagu SKPD'!D37</f>
        <v>1182355900</v>
      </c>
      <c r="H54" s="44">
        <f t="shared" si="0"/>
        <v>0</v>
      </c>
    </row>
    <row r="55" spans="1:8" s="43" customFormat="1" ht="20.100000000000001" customHeight="1" x14ac:dyDescent="0.25">
      <c r="B55" s="173" t="s">
        <v>239</v>
      </c>
      <c r="E55" s="43" t="s">
        <v>64</v>
      </c>
      <c r="F55" s="159">
        <f>F1273</f>
        <v>1648096000</v>
      </c>
      <c r="G55" s="176">
        <f>'Pagu SKPD'!D38</f>
        <v>1684096000</v>
      </c>
      <c r="H55" s="44">
        <f t="shared" si="0"/>
        <v>-36000000</v>
      </c>
    </row>
    <row r="56" spans="1:8" s="43" customFormat="1" ht="20.100000000000001" customHeight="1" x14ac:dyDescent="0.25">
      <c r="B56" s="172" t="s">
        <v>240</v>
      </c>
      <c r="C56" s="170"/>
      <c r="D56" s="304" t="s">
        <v>1576</v>
      </c>
      <c r="E56" s="305"/>
      <c r="F56" s="171">
        <f>SUM(F57:F77)</f>
        <v>70986454278.800003</v>
      </c>
      <c r="G56" s="181">
        <f>SUM(G57:G77)</f>
        <v>71366766128.800003</v>
      </c>
      <c r="H56" s="44">
        <f t="shared" si="0"/>
        <v>-380311850</v>
      </c>
    </row>
    <row r="57" spans="1:8" s="43" customFormat="1" ht="20.100000000000001" customHeight="1" x14ac:dyDescent="0.25">
      <c r="A57" s="177"/>
      <c r="B57" s="173" t="s">
        <v>241</v>
      </c>
      <c r="E57" s="43" t="s">
        <v>65</v>
      </c>
      <c r="F57" s="159">
        <f>$F$1297</f>
        <v>10943664625</v>
      </c>
      <c r="G57" s="176">
        <f>'Pagu SKPD'!D39</f>
        <v>10943664625</v>
      </c>
      <c r="H57" s="44">
        <f t="shared" si="0"/>
        <v>0</v>
      </c>
    </row>
    <row r="58" spans="1:8" s="43" customFormat="1" ht="20.100000000000001" customHeight="1" x14ac:dyDescent="0.25">
      <c r="B58" s="173" t="s">
        <v>242</v>
      </c>
      <c r="E58" s="43" t="s">
        <v>769</v>
      </c>
      <c r="F58" s="159">
        <f>$F$1331</f>
        <v>8153443258</v>
      </c>
      <c r="G58" s="176">
        <f>'Pagu SKPD'!D40</f>
        <v>8237871258</v>
      </c>
      <c r="H58" s="44">
        <f t="shared" si="0"/>
        <v>-84428000</v>
      </c>
    </row>
    <row r="59" spans="1:8" s="43" customFormat="1" ht="20.100000000000001" customHeight="1" x14ac:dyDescent="0.25">
      <c r="B59" s="173" t="s">
        <v>243</v>
      </c>
      <c r="E59" s="43" t="s">
        <v>778</v>
      </c>
      <c r="F59" s="159">
        <f>$F$1354</f>
        <v>2010000000</v>
      </c>
      <c r="G59" s="176">
        <f>'Pagu SKPD'!D41</f>
        <v>2010000000</v>
      </c>
      <c r="H59" s="44">
        <f t="shared" si="0"/>
        <v>0</v>
      </c>
    </row>
    <row r="60" spans="1:8" s="43" customFormat="1" ht="20.100000000000001" customHeight="1" x14ac:dyDescent="0.25">
      <c r="A60" s="177"/>
      <c r="B60" s="173" t="s">
        <v>244</v>
      </c>
      <c r="E60" s="43" t="s">
        <v>68</v>
      </c>
      <c r="F60" s="159">
        <f>$F$1361</f>
        <v>4312434146</v>
      </c>
      <c r="G60" s="176">
        <f>'Pagu SKPD'!D42</f>
        <v>4312434146</v>
      </c>
      <c r="H60" s="44">
        <f t="shared" si="0"/>
        <v>0</v>
      </c>
    </row>
    <row r="61" spans="1:8" s="43" customFormat="1" ht="20.100000000000001" customHeight="1" x14ac:dyDescent="0.25">
      <c r="B61" s="173" t="s">
        <v>245</v>
      </c>
      <c r="E61" s="43" t="s">
        <v>69</v>
      </c>
      <c r="F61" s="159">
        <f>$F$1371</f>
        <v>1091765260</v>
      </c>
      <c r="G61" s="176">
        <f>'Pagu SKPD'!D43</f>
        <v>1091765260</v>
      </c>
      <c r="H61" s="44">
        <f t="shared" si="0"/>
        <v>0</v>
      </c>
    </row>
    <row r="62" spans="1:8" s="43" customFormat="1" ht="20.100000000000001" customHeight="1" x14ac:dyDescent="0.25">
      <c r="B62" s="173" t="s">
        <v>246</v>
      </c>
      <c r="E62" s="43" t="s">
        <v>70</v>
      </c>
      <c r="F62" s="159">
        <f>$F$1390</f>
        <v>1150807000</v>
      </c>
      <c r="G62" s="176">
        <f>'Pagu SKPD'!D44</f>
        <v>1175807000</v>
      </c>
      <c r="H62" s="44">
        <f t="shared" si="0"/>
        <v>-25000000</v>
      </c>
    </row>
    <row r="63" spans="1:8" s="43" customFormat="1" ht="20.100000000000001" customHeight="1" x14ac:dyDescent="0.25">
      <c r="B63" s="173" t="s">
        <v>247</v>
      </c>
      <c r="E63" s="43" t="s">
        <v>71</v>
      </c>
      <c r="F63" s="159">
        <f>$F$1408</f>
        <v>2385290875</v>
      </c>
      <c r="G63" s="176">
        <f>'Pagu SKPD'!D45</f>
        <v>2385290875</v>
      </c>
      <c r="H63" s="44">
        <f t="shared" si="0"/>
        <v>0</v>
      </c>
    </row>
    <row r="64" spans="1:8" s="43" customFormat="1" ht="20.100000000000001" customHeight="1" x14ac:dyDescent="0.25">
      <c r="B64" s="173" t="s">
        <v>248</v>
      </c>
      <c r="E64" s="43" t="s">
        <v>72</v>
      </c>
      <c r="F64" s="159">
        <f>$F$1427</f>
        <v>535729988.5</v>
      </c>
      <c r="G64" s="176">
        <f>'Pagu SKPD'!D46</f>
        <v>535729988.5</v>
      </c>
      <c r="H64" s="44">
        <f t="shared" si="0"/>
        <v>0</v>
      </c>
    </row>
    <row r="65" spans="1:8" s="43" customFormat="1" ht="20.100000000000001" customHeight="1" x14ac:dyDescent="0.25">
      <c r="B65" s="173" t="s">
        <v>249</v>
      </c>
      <c r="E65" s="43" t="s">
        <v>73</v>
      </c>
      <c r="F65" s="159">
        <f>$F$1447</f>
        <v>505858925</v>
      </c>
      <c r="G65" s="176">
        <f>'Pagu SKPD'!D47</f>
        <v>505858925</v>
      </c>
      <c r="H65" s="44">
        <f t="shared" si="0"/>
        <v>0</v>
      </c>
    </row>
    <row r="66" spans="1:8" s="43" customFormat="1" ht="20.100000000000001" customHeight="1" x14ac:dyDescent="0.25">
      <c r="A66" s="177"/>
      <c r="B66" s="173" t="s">
        <v>250</v>
      </c>
      <c r="E66" s="43" t="s">
        <v>74</v>
      </c>
      <c r="F66" s="159">
        <f>$F$1467</f>
        <v>13774600151.299999</v>
      </c>
      <c r="G66" s="176">
        <f>'Pagu SKPD'!D48</f>
        <v>13774600151.299999</v>
      </c>
      <c r="H66" s="44">
        <f t="shared" si="0"/>
        <v>0</v>
      </c>
    </row>
    <row r="67" spans="1:8" s="43" customFormat="1" ht="20.100000000000001" customHeight="1" x14ac:dyDescent="0.25">
      <c r="B67" s="173" t="s">
        <v>251</v>
      </c>
      <c r="E67" s="43" t="s">
        <v>75</v>
      </c>
      <c r="F67" s="159">
        <f>$F$1507</f>
        <v>2982728890</v>
      </c>
      <c r="G67" s="176">
        <f>'Pagu SKPD'!D49</f>
        <v>2982728890</v>
      </c>
      <c r="H67" s="44">
        <f t="shared" si="0"/>
        <v>0</v>
      </c>
    </row>
    <row r="68" spans="1:8" s="43" customFormat="1" ht="20.100000000000001" customHeight="1" x14ac:dyDescent="0.25">
      <c r="B68" s="173" t="s">
        <v>252</v>
      </c>
      <c r="E68" s="43" t="s">
        <v>837</v>
      </c>
      <c r="F68" s="159">
        <f>$F$1541</f>
        <v>5207907400</v>
      </c>
      <c r="G68" s="176">
        <f>'Pagu SKPD'!D50</f>
        <v>5207907400</v>
      </c>
      <c r="H68" s="44">
        <f t="shared" si="0"/>
        <v>0</v>
      </c>
    </row>
    <row r="69" spans="1:8" s="43" customFormat="1" ht="20.100000000000001" customHeight="1" x14ac:dyDescent="0.25">
      <c r="B69" s="173" t="s">
        <v>253</v>
      </c>
      <c r="E69" s="213" t="s">
        <v>1577</v>
      </c>
      <c r="F69" s="159">
        <f>$F$1577</f>
        <v>9209780190</v>
      </c>
      <c r="G69" s="176">
        <f>'Pagu SKPD'!D51</f>
        <v>9209780190</v>
      </c>
      <c r="H69" s="44">
        <f t="shared" si="0"/>
        <v>0</v>
      </c>
    </row>
    <row r="70" spans="1:8" s="43" customFormat="1" ht="20.100000000000001" customHeight="1" x14ac:dyDescent="0.25">
      <c r="B70" s="173" t="s">
        <v>254</v>
      </c>
      <c r="E70" s="43" t="s">
        <v>78</v>
      </c>
      <c r="F70" s="159">
        <f>$F$1625</f>
        <v>859388100</v>
      </c>
      <c r="G70" s="176">
        <f>'Pagu SKPD'!D52</f>
        <v>859388100</v>
      </c>
      <c r="H70" s="44">
        <f t="shared" si="0"/>
        <v>0</v>
      </c>
    </row>
    <row r="71" spans="1:8" s="43" customFormat="1" ht="20.100000000000001" customHeight="1" x14ac:dyDescent="0.25">
      <c r="B71" s="173" t="s">
        <v>255</v>
      </c>
      <c r="E71" s="43" t="s">
        <v>79</v>
      </c>
      <c r="F71" s="159">
        <f>$F$1660</f>
        <v>798989920</v>
      </c>
      <c r="G71" s="176">
        <f>'Pagu SKPD'!D53</f>
        <v>823989920</v>
      </c>
      <c r="H71" s="44">
        <f t="shared" si="0"/>
        <v>-25000000</v>
      </c>
    </row>
    <row r="72" spans="1:8" s="43" customFormat="1" ht="20.100000000000001" customHeight="1" x14ac:dyDescent="0.25">
      <c r="A72" s="177"/>
      <c r="B72" s="173" t="s">
        <v>256</v>
      </c>
      <c r="E72" s="43" t="s">
        <v>80</v>
      </c>
      <c r="F72" s="159">
        <f>$F$1688</f>
        <v>608550900</v>
      </c>
      <c r="G72" s="176">
        <f>'Pagu SKPD'!D54</f>
        <v>608550900</v>
      </c>
      <c r="H72" s="44">
        <f t="shared" si="0"/>
        <v>0</v>
      </c>
    </row>
    <row r="73" spans="1:8" s="43" customFormat="1" ht="20.100000000000001" customHeight="1" x14ac:dyDescent="0.25">
      <c r="A73" s="177"/>
      <c r="B73" s="173" t="s">
        <v>257</v>
      </c>
      <c r="E73" s="43" t="s">
        <v>81</v>
      </c>
      <c r="F73" s="159">
        <f>$F$1709</f>
        <v>1866857960</v>
      </c>
      <c r="G73" s="176">
        <f>'Pagu SKPD'!D55</f>
        <v>2097741810</v>
      </c>
      <c r="H73" s="44">
        <f t="shared" si="0"/>
        <v>-230883850</v>
      </c>
    </row>
    <row r="74" spans="1:8" s="43" customFormat="1" ht="20.100000000000001" customHeight="1" x14ac:dyDescent="0.25">
      <c r="A74" s="177"/>
      <c r="B74" s="173" t="s">
        <v>258</v>
      </c>
      <c r="E74" s="43" t="s">
        <v>82</v>
      </c>
      <c r="F74" s="159">
        <f>$F$1732</f>
        <v>1043353000</v>
      </c>
      <c r="G74" s="176">
        <f>'Pagu SKPD'!D56</f>
        <v>1058353000</v>
      </c>
      <c r="H74" s="44">
        <f t="shared" si="0"/>
        <v>-15000000</v>
      </c>
    </row>
    <row r="75" spans="1:8" s="43" customFormat="1" ht="20.100000000000001" customHeight="1" x14ac:dyDescent="0.25">
      <c r="A75" s="177"/>
      <c r="B75" s="173" t="s">
        <v>259</v>
      </c>
      <c r="E75" s="43" t="s">
        <v>83</v>
      </c>
      <c r="F75" s="159">
        <f>$F$1753</f>
        <v>2335350790</v>
      </c>
      <c r="G75" s="176">
        <f>'Pagu SKPD'!D57</f>
        <v>2335350790</v>
      </c>
      <c r="H75" s="44">
        <f t="shared" si="0"/>
        <v>0</v>
      </c>
    </row>
    <row r="76" spans="1:8" s="43" customFormat="1" ht="20.100000000000001" customHeight="1" x14ac:dyDescent="0.25">
      <c r="A76" s="177"/>
      <c r="B76" s="173" t="s">
        <v>260</v>
      </c>
      <c r="E76" s="43" t="s">
        <v>84</v>
      </c>
      <c r="F76" s="159">
        <f>$F$1781</f>
        <v>607994900</v>
      </c>
      <c r="G76" s="176">
        <f>'Pagu SKPD'!D58</f>
        <v>607994900</v>
      </c>
      <c r="H76" s="44">
        <f t="shared" ref="H76:H93" si="1">F76-G76</f>
        <v>0</v>
      </c>
    </row>
    <row r="77" spans="1:8" s="43" customFormat="1" ht="20.100000000000001" customHeight="1" x14ac:dyDescent="0.25">
      <c r="A77" s="177"/>
      <c r="B77" s="173" t="s">
        <v>261</v>
      </c>
      <c r="E77" s="43" t="s">
        <v>85</v>
      </c>
      <c r="F77" s="159">
        <f>$F$1808</f>
        <v>601958000</v>
      </c>
      <c r="G77" s="176">
        <f>'Pagu SKPD'!D59</f>
        <v>601958000</v>
      </c>
      <c r="H77" s="44">
        <f t="shared" si="1"/>
        <v>0</v>
      </c>
    </row>
    <row r="78" spans="1:8" s="43" customFormat="1" ht="20.100000000000001" customHeight="1" x14ac:dyDescent="0.25">
      <c r="B78" s="172" t="s">
        <v>262</v>
      </c>
      <c r="C78" s="170"/>
      <c r="D78" s="174" t="s">
        <v>180</v>
      </c>
      <c r="E78" s="170"/>
      <c r="F78" s="171">
        <f>F79</f>
        <v>1902367134</v>
      </c>
      <c r="G78" s="181">
        <f>G79</f>
        <v>1902367134</v>
      </c>
      <c r="H78" s="44">
        <f t="shared" si="1"/>
        <v>0</v>
      </c>
    </row>
    <row r="79" spans="1:8" s="43" customFormat="1" ht="20.100000000000001" customHeight="1" x14ac:dyDescent="0.25">
      <c r="A79" s="177"/>
      <c r="B79" s="173" t="s">
        <v>263</v>
      </c>
      <c r="D79" s="175"/>
      <c r="E79" s="43" t="s">
        <v>86</v>
      </c>
      <c r="F79" s="159">
        <f>F1831</f>
        <v>1902367134</v>
      </c>
      <c r="G79" s="176">
        <f>'Pagu SKPD'!D60</f>
        <v>1902367134</v>
      </c>
      <c r="H79" s="44">
        <f t="shared" si="1"/>
        <v>0</v>
      </c>
    </row>
    <row r="80" spans="1:8" s="43" customFormat="1" ht="20.100000000000001" customHeight="1" x14ac:dyDescent="0.25">
      <c r="A80" s="177"/>
      <c r="B80" s="172" t="s">
        <v>264</v>
      </c>
      <c r="C80" s="170"/>
      <c r="D80" s="174" t="s">
        <v>1578</v>
      </c>
      <c r="E80" s="170"/>
      <c r="F80" s="171">
        <f>F81</f>
        <v>2485210650</v>
      </c>
      <c r="G80" s="181">
        <f>G81</f>
        <v>2485210650</v>
      </c>
      <c r="H80" s="44">
        <f t="shared" si="1"/>
        <v>0</v>
      </c>
    </row>
    <row r="81" spans="1:8" s="43" customFormat="1" ht="20.100000000000001" customHeight="1" x14ac:dyDescent="0.25">
      <c r="A81" s="177"/>
      <c r="B81" s="173" t="s">
        <v>265</v>
      </c>
      <c r="D81" s="175"/>
      <c r="E81" s="210" t="s">
        <v>87</v>
      </c>
      <c r="F81" s="159">
        <f>F1870</f>
        <v>2485210650</v>
      </c>
      <c r="G81" s="176">
        <f>'Pagu SKPD'!D61</f>
        <v>2485210650</v>
      </c>
      <c r="H81" s="44">
        <f t="shared" si="1"/>
        <v>0</v>
      </c>
    </row>
    <row r="82" spans="1:8" s="43" customFormat="1" ht="20.100000000000001" customHeight="1" x14ac:dyDescent="0.25">
      <c r="B82" s="172" t="s">
        <v>266</v>
      </c>
      <c r="C82" s="170"/>
      <c r="D82" s="174" t="s">
        <v>181</v>
      </c>
      <c r="E82" s="170"/>
      <c r="F82" s="171">
        <f>F83</f>
        <v>1060863000</v>
      </c>
      <c r="G82" s="181">
        <f>G83</f>
        <v>1060863000</v>
      </c>
      <c r="H82" s="44">
        <f t="shared" si="1"/>
        <v>0</v>
      </c>
    </row>
    <row r="83" spans="1:8" s="43" customFormat="1" ht="20.100000000000001" customHeight="1" x14ac:dyDescent="0.25">
      <c r="B83" s="173" t="s">
        <v>267</v>
      </c>
      <c r="E83" s="43" t="s">
        <v>919</v>
      </c>
      <c r="F83" s="159">
        <f>F1909</f>
        <v>1060863000</v>
      </c>
      <c r="G83" s="176">
        <f>'Pagu SKPD'!D62</f>
        <v>1060863000</v>
      </c>
      <c r="H83" s="44">
        <f t="shared" si="1"/>
        <v>0</v>
      </c>
    </row>
    <row r="84" spans="1:8" s="43" customFormat="1" ht="20.100000000000001" customHeight="1" x14ac:dyDescent="0.25">
      <c r="B84" s="234" t="s">
        <v>13</v>
      </c>
      <c r="C84" s="235" t="s">
        <v>193</v>
      </c>
      <c r="D84" s="235"/>
      <c r="E84" s="235"/>
      <c r="F84" s="236">
        <f>F85+F88+F90+F92</f>
        <v>36281404664</v>
      </c>
      <c r="G84" s="181">
        <f>G85+G88+G90+G92</f>
        <v>32551828294</v>
      </c>
      <c r="H84" s="44">
        <f t="shared" si="1"/>
        <v>3729576370</v>
      </c>
    </row>
    <row r="85" spans="1:8" s="43" customFormat="1" ht="20.100000000000001" customHeight="1" x14ac:dyDescent="0.25">
      <c r="B85" s="172" t="s">
        <v>217</v>
      </c>
      <c r="C85" s="170"/>
      <c r="D85" s="174" t="s">
        <v>191</v>
      </c>
      <c r="E85" s="170"/>
      <c r="F85" s="171">
        <f>F86+F87</f>
        <v>18048488140</v>
      </c>
      <c r="G85" s="181">
        <f>G86+G87</f>
        <v>14318911770</v>
      </c>
      <c r="H85" s="44">
        <f t="shared" si="1"/>
        <v>3729576370</v>
      </c>
    </row>
    <row r="86" spans="1:8" s="43" customFormat="1" ht="20.100000000000001" customHeight="1" x14ac:dyDescent="0.25">
      <c r="B86" s="173" t="s">
        <v>224</v>
      </c>
      <c r="D86" s="175"/>
      <c r="E86" s="240" t="s">
        <v>1040</v>
      </c>
      <c r="F86" s="159">
        <f>F1939</f>
        <v>14128667450</v>
      </c>
      <c r="G86" s="176">
        <v>12001422000</v>
      </c>
      <c r="H86" s="44">
        <f t="shared" si="1"/>
        <v>2127245450</v>
      </c>
    </row>
    <row r="87" spans="1:8" s="43" customFormat="1" ht="20.100000000000001" customHeight="1" x14ac:dyDescent="0.25">
      <c r="B87" s="173" t="s">
        <v>225</v>
      </c>
      <c r="D87" s="175"/>
      <c r="E87" s="210" t="s">
        <v>90</v>
      </c>
      <c r="F87" s="159">
        <f>F1989</f>
        <v>3919820690</v>
      </c>
      <c r="G87" s="176">
        <v>2317489770</v>
      </c>
      <c r="H87" s="44">
        <f>F87-G87-1602330920</f>
        <v>0</v>
      </c>
    </row>
    <row r="88" spans="1:8" s="43" customFormat="1" ht="20.100000000000001" customHeight="1" x14ac:dyDescent="0.25">
      <c r="B88" s="172" t="s">
        <v>218</v>
      </c>
      <c r="C88" s="170"/>
      <c r="D88" s="174" t="s">
        <v>1579</v>
      </c>
      <c r="E88" s="170"/>
      <c r="F88" s="171">
        <f>F89</f>
        <v>3289533582</v>
      </c>
      <c r="G88" s="181">
        <f>G89</f>
        <v>3289533582</v>
      </c>
      <c r="H88" s="44">
        <f t="shared" si="1"/>
        <v>0</v>
      </c>
    </row>
    <row r="89" spans="1:8" s="43" customFormat="1" ht="20.100000000000001" customHeight="1" x14ac:dyDescent="0.25">
      <c r="B89" s="173" t="s">
        <v>223</v>
      </c>
      <c r="D89" s="175"/>
      <c r="E89" s="43" t="s">
        <v>986</v>
      </c>
      <c r="F89" s="159">
        <f>F2030</f>
        <v>3289533582</v>
      </c>
      <c r="G89" s="176">
        <f>'Pagu SKPD'!$D$65</f>
        <v>3289533582</v>
      </c>
      <c r="H89" s="44">
        <f t="shared" si="1"/>
        <v>0</v>
      </c>
    </row>
    <row r="90" spans="1:8" s="43" customFormat="1" ht="20.100000000000001" customHeight="1" x14ac:dyDescent="0.25">
      <c r="B90" s="172" t="s">
        <v>219</v>
      </c>
      <c r="C90" s="170"/>
      <c r="D90" s="174" t="s">
        <v>1580</v>
      </c>
      <c r="E90" s="170"/>
      <c r="F90" s="171">
        <f>F91</f>
        <v>9743590000</v>
      </c>
      <c r="G90" s="181">
        <f>G91</f>
        <v>9743590000</v>
      </c>
      <c r="H90" s="44">
        <f t="shared" si="1"/>
        <v>0</v>
      </c>
    </row>
    <row r="91" spans="1:8" s="43" customFormat="1" ht="20.100000000000001" customHeight="1" x14ac:dyDescent="0.25">
      <c r="B91" s="173" t="s">
        <v>222</v>
      </c>
      <c r="D91" s="175"/>
      <c r="E91" s="43" t="s">
        <v>996</v>
      </c>
      <c r="F91" s="159">
        <f>F2060</f>
        <v>9743590000</v>
      </c>
      <c r="G91" s="176">
        <f>'Pagu SKPD'!D66</f>
        <v>9743590000</v>
      </c>
      <c r="H91" s="44">
        <f t="shared" si="1"/>
        <v>0</v>
      </c>
    </row>
    <row r="92" spans="1:8" s="43" customFormat="1" ht="20.100000000000001" customHeight="1" x14ac:dyDescent="0.25">
      <c r="B92" s="172" t="s">
        <v>220</v>
      </c>
      <c r="C92" s="170"/>
      <c r="D92" s="174" t="s">
        <v>192</v>
      </c>
      <c r="E92" s="170"/>
      <c r="F92" s="171">
        <f>F93</f>
        <v>5199792942</v>
      </c>
      <c r="G92" s="181">
        <f>G93</f>
        <v>5199792942</v>
      </c>
      <c r="H92" s="44">
        <f t="shared" si="1"/>
        <v>0</v>
      </c>
    </row>
    <row r="93" spans="1:8" s="43" customFormat="1" ht="20.100000000000001" customHeight="1" x14ac:dyDescent="0.25">
      <c r="B93" s="172" t="s">
        <v>221</v>
      </c>
      <c r="C93" s="170"/>
      <c r="D93" s="174"/>
      <c r="E93" s="225" t="s">
        <v>1581</v>
      </c>
      <c r="F93" s="171">
        <f>F2094</f>
        <v>5199792942</v>
      </c>
      <c r="G93" s="181">
        <f>'Pagu SKPD'!D67</f>
        <v>5199792942</v>
      </c>
      <c r="H93" s="44">
        <f t="shared" si="1"/>
        <v>0</v>
      </c>
    </row>
    <row r="94" spans="1:8" s="43" customFormat="1" ht="20.100000000000001" customHeight="1" x14ac:dyDescent="0.25">
      <c r="B94" s="158"/>
      <c r="F94" s="44"/>
      <c r="G94" s="44"/>
      <c r="H94" s="44"/>
    </row>
    <row r="95" spans="1:8" s="43" customFormat="1" ht="20.100000000000001" customHeight="1" x14ac:dyDescent="0.25">
      <c r="A95" s="163">
        <v>4.2</v>
      </c>
      <c r="B95" s="164" t="s">
        <v>271</v>
      </c>
      <c r="F95" s="44"/>
      <c r="G95" s="44"/>
      <c r="H95" s="44"/>
    </row>
    <row r="96" spans="1:8" s="43" customFormat="1" ht="20.100000000000001" customHeight="1" x14ac:dyDescent="0.25">
      <c r="A96" s="163"/>
      <c r="B96" s="210"/>
      <c r="C96" s="210"/>
      <c r="D96" s="210"/>
      <c r="E96" s="210"/>
      <c r="F96" s="210"/>
      <c r="G96" s="44"/>
      <c r="H96" s="44"/>
    </row>
    <row r="97" spans="1:8" s="43" customFormat="1" ht="20.100000000000001" customHeight="1" x14ac:dyDescent="0.25">
      <c r="A97" s="163"/>
      <c r="B97" s="301" t="s">
        <v>1041</v>
      </c>
      <c r="C97" s="301"/>
      <c r="D97" s="301"/>
      <c r="E97" s="301"/>
      <c r="F97" s="301"/>
      <c r="G97" s="44"/>
      <c r="H97" s="44"/>
    </row>
    <row r="98" spans="1:8" s="43" customFormat="1" ht="20.100000000000001" customHeight="1" x14ac:dyDescent="0.25">
      <c r="A98" s="163"/>
      <c r="B98" s="301" t="s">
        <v>269</v>
      </c>
      <c r="C98" s="301"/>
      <c r="D98" s="301"/>
      <c r="E98" s="301"/>
      <c r="F98" s="301"/>
      <c r="G98" s="44"/>
      <c r="H98" s="44"/>
    </row>
    <row r="99" spans="1:8" s="43" customFormat="1" ht="20.100000000000001" customHeight="1" x14ac:dyDescent="0.25">
      <c r="B99" s="295" t="s">
        <v>1570</v>
      </c>
      <c r="C99" s="296"/>
      <c r="D99" s="296"/>
      <c r="E99" s="296"/>
      <c r="F99" s="165" t="s">
        <v>182</v>
      </c>
      <c r="G99" s="44"/>
      <c r="H99" s="44"/>
    </row>
    <row r="100" spans="1:8" s="43" customFormat="1" ht="20.100000000000001" customHeight="1" x14ac:dyDescent="0.25">
      <c r="B100" s="298" t="s">
        <v>4</v>
      </c>
      <c r="C100" s="299"/>
      <c r="D100" s="299"/>
      <c r="E100" s="299"/>
      <c r="F100" s="166" t="s">
        <v>5</v>
      </c>
      <c r="G100" s="44"/>
      <c r="H100" s="44"/>
    </row>
    <row r="101" spans="1:8" s="43" customFormat="1" ht="20.100000000000001" customHeight="1" x14ac:dyDescent="0.25">
      <c r="B101" s="155" t="s">
        <v>1571</v>
      </c>
      <c r="C101" s="156"/>
      <c r="D101" s="156"/>
      <c r="E101" s="156"/>
      <c r="F101" s="157">
        <f>SUM(F102:F181)</f>
        <v>27619243075</v>
      </c>
      <c r="G101" s="44"/>
      <c r="H101" s="44"/>
    </row>
    <row r="102" spans="1:8" s="43" customFormat="1" ht="20.100000000000001" customHeight="1" x14ac:dyDescent="0.25">
      <c r="B102" s="160"/>
      <c r="C102" s="161" t="s">
        <v>1185</v>
      </c>
      <c r="D102" s="161"/>
      <c r="E102" s="161"/>
      <c r="F102" s="162"/>
      <c r="G102" s="44"/>
      <c r="H102" s="44"/>
    </row>
    <row r="103" spans="1:8" s="43" customFormat="1" ht="35.1" customHeight="1" x14ac:dyDescent="0.25">
      <c r="B103" s="160"/>
      <c r="C103" s="161"/>
      <c r="D103" s="286" t="s">
        <v>274</v>
      </c>
      <c r="E103" s="287"/>
      <c r="F103" s="162">
        <v>240000000</v>
      </c>
      <c r="G103" s="44"/>
      <c r="H103" s="44"/>
    </row>
    <row r="104" spans="1:8" s="43" customFormat="1" ht="35.1" customHeight="1" x14ac:dyDescent="0.25">
      <c r="B104" s="160"/>
      <c r="C104" s="161"/>
      <c r="D104" s="286" t="s">
        <v>275</v>
      </c>
      <c r="E104" s="287"/>
      <c r="F104" s="162">
        <v>71250000</v>
      </c>
      <c r="G104" s="44"/>
      <c r="H104" s="44"/>
    </row>
    <row r="105" spans="1:8" s="43" customFormat="1" ht="20.100000000000001" customHeight="1" x14ac:dyDescent="0.25">
      <c r="B105" s="160"/>
      <c r="C105" s="161"/>
      <c r="D105" s="161" t="s">
        <v>1539</v>
      </c>
      <c r="E105" s="215"/>
      <c r="F105" s="162">
        <v>352560000</v>
      </c>
      <c r="G105" s="44"/>
      <c r="H105" s="44"/>
    </row>
    <row r="106" spans="1:8" s="43" customFormat="1" ht="20.100000000000001" customHeight="1" x14ac:dyDescent="0.25">
      <c r="B106" s="160"/>
      <c r="C106" s="161"/>
      <c r="D106" s="161" t="s">
        <v>276</v>
      </c>
      <c r="E106" s="215"/>
      <c r="F106" s="162">
        <v>31776000</v>
      </c>
      <c r="G106" s="44"/>
      <c r="H106" s="44"/>
    </row>
    <row r="107" spans="1:8" s="43" customFormat="1" ht="20.100000000000001" customHeight="1" x14ac:dyDescent="0.25">
      <c r="B107" s="160"/>
      <c r="C107" s="161"/>
      <c r="D107" s="161" t="s">
        <v>277</v>
      </c>
      <c r="E107" s="215"/>
      <c r="F107" s="162">
        <v>12450000</v>
      </c>
      <c r="G107" s="44"/>
      <c r="H107" s="44"/>
    </row>
    <row r="108" spans="1:8" s="43" customFormat="1" ht="20.100000000000001" customHeight="1" x14ac:dyDescent="0.25">
      <c r="B108" s="160"/>
      <c r="C108" s="161"/>
      <c r="D108" s="161" t="s">
        <v>278</v>
      </c>
      <c r="E108" s="215"/>
      <c r="F108" s="162">
        <v>180511250</v>
      </c>
      <c r="G108" s="44"/>
      <c r="H108" s="44"/>
    </row>
    <row r="109" spans="1:8" s="43" customFormat="1" ht="20.100000000000001" customHeight="1" x14ac:dyDescent="0.25">
      <c r="B109" s="160"/>
      <c r="C109" s="161"/>
      <c r="D109" s="161" t="s">
        <v>279</v>
      </c>
      <c r="E109" s="215"/>
      <c r="F109" s="162">
        <v>57383550</v>
      </c>
      <c r="G109" s="44"/>
      <c r="H109" s="44"/>
    </row>
    <row r="110" spans="1:8" s="43" customFormat="1" ht="35.1" customHeight="1" x14ac:dyDescent="0.25">
      <c r="B110" s="160"/>
      <c r="C110" s="161"/>
      <c r="D110" s="286" t="s">
        <v>280</v>
      </c>
      <c r="E110" s="287"/>
      <c r="F110" s="162">
        <v>3421000</v>
      </c>
      <c r="G110" s="44"/>
      <c r="H110" s="44"/>
    </row>
    <row r="111" spans="1:8" s="43" customFormat="1" ht="20.100000000000001" customHeight="1" x14ac:dyDescent="0.25">
      <c r="B111" s="160"/>
      <c r="C111" s="161"/>
      <c r="D111" s="161" t="s">
        <v>1540</v>
      </c>
      <c r="E111" s="215"/>
      <c r="F111" s="162">
        <v>10535000</v>
      </c>
      <c r="G111" s="44"/>
      <c r="H111" s="44"/>
    </row>
    <row r="112" spans="1:8" s="43" customFormat="1" ht="35.1" customHeight="1" x14ac:dyDescent="0.25">
      <c r="B112" s="160"/>
      <c r="C112" s="161"/>
      <c r="D112" s="286" t="s">
        <v>1541</v>
      </c>
      <c r="E112" s="287"/>
      <c r="F112" s="162">
        <v>17000000</v>
      </c>
      <c r="G112" s="44"/>
      <c r="H112" s="44"/>
    </row>
    <row r="113" spans="2:8" s="43" customFormat="1" ht="20.100000000000001" customHeight="1" x14ac:dyDescent="0.25">
      <c r="B113" s="160"/>
      <c r="C113" s="161"/>
      <c r="D113" s="161" t="s">
        <v>281</v>
      </c>
      <c r="E113" s="215"/>
      <c r="F113" s="162">
        <v>108875000</v>
      </c>
      <c r="G113" s="44"/>
      <c r="H113" s="44"/>
    </row>
    <row r="114" spans="2:8" s="43" customFormat="1" ht="20.100000000000001" customHeight="1" x14ac:dyDescent="0.25">
      <c r="B114" s="160"/>
      <c r="C114" s="161"/>
      <c r="D114" s="161" t="s">
        <v>282</v>
      </c>
      <c r="E114" s="215"/>
      <c r="F114" s="162">
        <v>897370000</v>
      </c>
      <c r="G114" s="44"/>
      <c r="H114" s="44"/>
    </row>
    <row r="115" spans="2:8" s="43" customFormat="1" ht="17.45" customHeight="1" x14ac:dyDescent="0.25">
      <c r="B115" s="160"/>
      <c r="C115" s="286" t="s">
        <v>1582</v>
      </c>
      <c r="D115" s="286"/>
      <c r="E115" s="287"/>
      <c r="F115" s="162"/>
      <c r="G115" s="44"/>
      <c r="H115" s="44"/>
    </row>
    <row r="116" spans="2:8" s="43" customFormat="1" ht="20.100000000000001" customHeight="1" x14ac:dyDescent="0.25">
      <c r="B116" s="160"/>
      <c r="C116" s="161"/>
      <c r="D116" s="161" t="s">
        <v>284</v>
      </c>
      <c r="E116" s="215"/>
      <c r="F116" s="162">
        <v>963000000</v>
      </c>
      <c r="G116" s="44"/>
      <c r="H116" s="44"/>
    </row>
    <row r="117" spans="2:8" s="43" customFormat="1" ht="20.100000000000001" customHeight="1" x14ac:dyDescent="0.25">
      <c r="B117" s="160"/>
      <c r="C117" s="161"/>
      <c r="D117" s="161" t="s">
        <v>285</v>
      </c>
      <c r="E117" s="215"/>
      <c r="F117" s="162">
        <v>322605800</v>
      </c>
      <c r="G117" s="44"/>
      <c r="H117" s="44"/>
    </row>
    <row r="118" spans="2:8" s="43" customFormat="1" ht="20.100000000000001" customHeight="1" x14ac:dyDescent="0.25">
      <c r="B118" s="160"/>
      <c r="C118" s="161"/>
      <c r="D118" s="161" t="s">
        <v>286</v>
      </c>
      <c r="E118" s="215"/>
      <c r="F118" s="162">
        <v>66000000</v>
      </c>
      <c r="G118" s="44"/>
      <c r="H118" s="44"/>
    </row>
    <row r="119" spans="2:8" s="43" customFormat="1" ht="20.100000000000001" customHeight="1" x14ac:dyDescent="0.25">
      <c r="B119" s="160"/>
      <c r="C119" s="161"/>
      <c r="D119" s="161" t="s">
        <v>287</v>
      </c>
      <c r="E119" s="215"/>
      <c r="F119" s="162">
        <v>119700000</v>
      </c>
      <c r="G119" s="44"/>
      <c r="H119" s="44"/>
    </row>
    <row r="120" spans="2:8" s="43" customFormat="1" ht="20.100000000000001" customHeight="1" x14ac:dyDescent="0.25">
      <c r="B120" s="160"/>
      <c r="C120" s="161"/>
      <c r="D120" s="161" t="s">
        <v>288</v>
      </c>
      <c r="E120" s="215"/>
      <c r="F120" s="162">
        <v>410358419</v>
      </c>
      <c r="G120" s="44"/>
      <c r="H120" s="44"/>
    </row>
    <row r="121" spans="2:8" s="43" customFormat="1" ht="20.100000000000001" customHeight="1" x14ac:dyDescent="0.25">
      <c r="B121" s="160"/>
      <c r="C121" s="161"/>
      <c r="D121" s="161" t="s">
        <v>289</v>
      </c>
      <c r="E121" s="215"/>
      <c r="F121" s="162">
        <v>263037500</v>
      </c>
      <c r="G121" s="44"/>
      <c r="H121" s="44"/>
    </row>
    <row r="122" spans="2:8" s="43" customFormat="1" ht="20.100000000000001" customHeight="1" x14ac:dyDescent="0.25">
      <c r="B122" s="160"/>
      <c r="C122" s="161" t="s">
        <v>1542</v>
      </c>
      <c r="E122" s="215"/>
      <c r="F122" s="162"/>
      <c r="G122" s="44"/>
      <c r="H122" s="44"/>
    </row>
    <row r="123" spans="2:8" s="43" customFormat="1" ht="35.1" customHeight="1" x14ac:dyDescent="0.25">
      <c r="B123" s="160"/>
      <c r="C123" s="161"/>
      <c r="D123" s="286" t="s">
        <v>291</v>
      </c>
      <c r="E123" s="287"/>
      <c r="F123" s="162">
        <v>88500000</v>
      </c>
      <c r="G123" s="44"/>
      <c r="H123" s="44"/>
    </row>
    <row r="124" spans="2:8" s="43" customFormat="1" ht="35.1" customHeight="1" x14ac:dyDescent="0.25">
      <c r="B124" s="160"/>
      <c r="C124" s="286" t="s">
        <v>1543</v>
      </c>
      <c r="D124" s="286"/>
      <c r="E124" s="287"/>
      <c r="F124" s="162"/>
      <c r="G124" s="44"/>
      <c r="H124" s="44"/>
    </row>
    <row r="125" spans="2:8" s="43" customFormat="1" ht="35.1" customHeight="1" x14ac:dyDescent="0.25">
      <c r="B125" s="160"/>
      <c r="C125" s="161"/>
      <c r="D125" s="286" t="s">
        <v>1372</v>
      </c>
      <c r="E125" s="287"/>
      <c r="F125" s="162">
        <v>129240000</v>
      </c>
      <c r="G125" s="44"/>
      <c r="H125" s="44"/>
    </row>
    <row r="126" spans="2:8" s="43" customFormat="1" ht="20.100000000000001" customHeight="1" x14ac:dyDescent="0.25">
      <c r="B126" s="160"/>
      <c r="C126" s="161" t="s">
        <v>1544</v>
      </c>
      <c r="E126" s="215"/>
      <c r="F126" s="162"/>
      <c r="G126" s="44"/>
      <c r="H126" s="44"/>
    </row>
    <row r="127" spans="2:8" s="43" customFormat="1" ht="20.100000000000001" customHeight="1" x14ac:dyDescent="0.25">
      <c r="B127" s="160"/>
      <c r="C127" s="161"/>
      <c r="D127" s="161" t="s">
        <v>298</v>
      </c>
      <c r="E127" s="215"/>
      <c r="F127" s="162">
        <v>330000000</v>
      </c>
      <c r="G127" s="44"/>
      <c r="H127" s="44"/>
    </row>
    <row r="128" spans="2:8" s="43" customFormat="1" ht="35.1" customHeight="1" x14ac:dyDescent="0.25">
      <c r="B128" s="160"/>
      <c r="C128" s="161"/>
      <c r="D128" s="286" t="s">
        <v>1583</v>
      </c>
      <c r="E128" s="287"/>
      <c r="F128" s="162">
        <v>96300000</v>
      </c>
      <c r="G128" s="44"/>
      <c r="H128" s="44"/>
    </row>
    <row r="129" spans="2:8" s="43" customFormat="1" ht="20.100000000000001" customHeight="1" x14ac:dyDescent="0.25">
      <c r="B129" s="160"/>
      <c r="C129" s="161"/>
      <c r="D129" s="161" t="s">
        <v>1584</v>
      </c>
      <c r="E129" s="215"/>
      <c r="F129" s="162">
        <v>187200000</v>
      </c>
      <c r="G129" s="44"/>
      <c r="H129" s="44"/>
    </row>
    <row r="130" spans="2:8" s="43" customFormat="1" ht="20.100000000000001" customHeight="1" x14ac:dyDescent="0.25">
      <c r="B130" s="160"/>
      <c r="C130" s="161"/>
      <c r="D130" s="161" t="s">
        <v>1545</v>
      </c>
      <c r="E130" s="215"/>
      <c r="F130" s="162">
        <v>50000000</v>
      </c>
      <c r="G130" s="44"/>
      <c r="H130" s="44"/>
    </row>
    <row r="131" spans="2:8" s="43" customFormat="1" ht="20.100000000000001" customHeight="1" x14ac:dyDescent="0.25">
      <c r="B131" s="160"/>
      <c r="C131" s="161"/>
      <c r="D131" s="161" t="s">
        <v>302</v>
      </c>
      <c r="E131" s="215"/>
      <c r="F131" s="162">
        <v>189351000</v>
      </c>
      <c r="G131" s="44"/>
      <c r="H131" s="44"/>
    </row>
    <row r="132" spans="2:8" s="43" customFormat="1" ht="20.100000000000001" customHeight="1" x14ac:dyDescent="0.25">
      <c r="B132" s="160"/>
      <c r="C132" s="161"/>
      <c r="D132" s="161" t="s">
        <v>1546</v>
      </c>
      <c r="E132" s="215"/>
      <c r="F132" s="162">
        <v>130222300</v>
      </c>
      <c r="G132" s="44"/>
      <c r="H132" s="44"/>
    </row>
    <row r="133" spans="2:8" s="43" customFormat="1" ht="20.100000000000001" customHeight="1" x14ac:dyDescent="0.25">
      <c r="B133" s="160"/>
      <c r="C133" s="161"/>
      <c r="D133" s="161" t="s">
        <v>1547</v>
      </c>
      <c r="E133" s="215"/>
      <c r="F133" s="162">
        <v>2883108300</v>
      </c>
      <c r="G133" s="44"/>
      <c r="H133" s="44"/>
    </row>
    <row r="134" spans="2:8" s="43" customFormat="1" ht="35.1" customHeight="1" x14ac:dyDescent="0.25">
      <c r="B134" s="160"/>
      <c r="C134" s="161"/>
      <c r="D134" s="286" t="s">
        <v>1585</v>
      </c>
      <c r="E134" s="287"/>
      <c r="F134" s="162">
        <v>133376300</v>
      </c>
      <c r="G134" s="44"/>
      <c r="H134" s="44"/>
    </row>
    <row r="135" spans="2:8" s="43" customFormat="1" ht="17.45" customHeight="1" x14ac:dyDescent="0.25">
      <c r="B135" s="160"/>
      <c r="C135" s="161"/>
      <c r="D135" s="286" t="s">
        <v>1548</v>
      </c>
      <c r="E135" s="287"/>
      <c r="F135" s="162">
        <v>30441000</v>
      </c>
      <c r="G135" s="44"/>
      <c r="H135" s="44"/>
    </row>
    <row r="136" spans="2:8" s="43" customFormat="1" ht="20.100000000000001" customHeight="1" x14ac:dyDescent="0.25">
      <c r="B136" s="160"/>
      <c r="C136" s="161" t="s">
        <v>1549</v>
      </c>
      <c r="E136" s="215"/>
      <c r="F136" s="162"/>
      <c r="G136" s="44"/>
      <c r="H136" s="44"/>
    </row>
    <row r="137" spans="2:8" s="43" customFormat="1" ht="20.100000000000001" customHeight="1" x14ac:dyDescent="0.25">
      <c r="B137" s="160"/>
      <c r="C137" s="161"/>
      <c r="D137" s="161" t="s">
        <v>1550</v>
      </c>
      <c r="E137" s="215"/>
      <c r="F137" s="162">
        <v>255036500</v>
      </c>
      <c r="G137" s="44"/>
      <c r="H137" s="44"/>
    </row>
    <row r="138" spans="2:8" s="43" customFormat="1" ht="20.100000000000001" customHeight="1" x14ac:dyDescent="0.25">
      <c r="B138" s="160"/>
      <c r="C138" s="161"/>
      <c r="D138" s="161" t="s">
        <v>308</v>
      </c>
      <c r="E138" s="215"/>
      <c r="F138" s="162">
        <v>885895000</v>
      </c>
      <c r="G138" s="44"/>
      <c r="H138" s="44"/>
    </row>
    <row r="139" spans="2:8" s="43" customFormat="1" ht="35.1" customHeight="1" x14ac:dyDescent="0.25">
      <c r="B139" s="160"/>
      <c r="C139" s="286" t="s">
        <v>309</v>
      </c>
      <c r="D139" s="286"/>
      <c r="E139" s="287"/>
      <c r="F139" s="162"/>
      <c r="G139" s="44"/>
      <c r="H139" s="44"/>
    </row>
    <row r="140" spans="2:8" s="43" customFormat="1" ht="20.100000000000001" customHeight="1" x14ac:dyDescent="0.25">
      <c r="B140" s="160"/>
      <c r="C140" s="161"/>
      <c r="D140" s="161" t="s">
        <v>1551</v>
      </c>
      <c r="E140" s="215"/>
      <c r="F140" s="162">
        <v>1221940000</v>
      </c>
      <c r="G140" s="44"/>
      <c r="H140" s="44"/>
    </row>
    <row r="141" spans="2:8" s="43" customFormat="1" ht="20.100000000000001" customHeight="1" x14ac:dyDescent="0.25">
      <c r="B141" s="160"/>
      <c r="C141" s="161"/>
      <c r="D141" s="161" t="s">
        <v>310</v>
      </c>
      <c r="E141" s="215"/>
      <c r="F141" s="162">
        <v>89800000</v>
      </c>
      <c r="G141" s="44"/>
      <c r="H141" s="44"/>
    </row>
    <row r="142" spans="2:8" s="43" customFormat="1" ht="20.100000000000001" customHeight="1" x14ac:dyDescent="0.25">
      <c r="B142" s="160"/>
      <c r="C142" s="161"/>
      <c r="D142" s="161" t="s">
        <v>311</v>
      </c>
      <c r="E142" s="215"/>
      <c r="F142" s="162">
        <v>90000000</v>
      </c>
      <c r="G142" s="44"/>
      <c r="H142" s="44"/>
    </row>
    <row r="143" spans="2:8" s="43" customFormat="1" ht="35.1" customHeight="1" x14ac:dyDescent="0.25">
      <c r="B143" s="160"/>
      <c r="C143" s="161"/>
      <c r="D143" s="286" t="s">
        <v>1586</v>
      </c>
      <c r="E143" s="287"/>
      <c r="F143" s="162">
        <v>0</v>
      </c>
      <c r="G143" s="44"/>
      <c r="H143" s="44"/>
    </row>
    <row r="144" spans="2:8" s="43" customFormat="1" ht="35.1" customHeight="1" x14ac:dyDescent="0.25">
      <c r="B144" s="160"/>
      <c r="C144" s="161"/>
      <c r="D144" s="286" t="s">
        <v>1583</v>
      </c>
      <c r="E144" s="287"/>
      <c r="F144" s="162">
        <v>337050000</v>
      </c>
      <c r="G144" s="44"/>
      <c r="H144" s="44"/>
    </row>
    <row r="145" spans="2:8" s="43" customFormat="1" ht="20.100000000000001" customHeight="1" x14ac:dyDescent="0.25">
      <c r="B145" s="160"/>
      <c r="C145" s="161"/>
      <c r="D145" s="161" t="s">
        <v>1552</v>
      </c>
      <c r="E145" s="215"/>
      <c r="F145" s="162">
        <v>0</v>
      </c>
      <c r="G145" s="44"/>
      <c r="H145" s="44"/>
    </row>
    <row r="146" spans="2:8" s="43" customFormat="1" ht="20.100000000000001" customHeight="1" x14ac:dyDescent="0.25">
      <c r="B146" s="160"/>
      <c r="C146" s="161"/>
      <c r="D146" s="161" t="s">
        <v>1587</v>
      </c>
      <c r="E146" s="215"/>
      <c r="F146" s="162">
        <v>505850000</v>
      </c>
      <c r="G146" s="44"/>
      <c r="H146" s="44"/>
    </row>
    <row r="147" spans="2:8" s="43" customFormat="1" ht="20.100000000000001" customHeight="1" x14ac:dyDescent="0.25">
      <c r="B147" s="160"/>
      <c r="C147" s="161"/>
      <c r="D147" s="161" t="s">
        <v>1553</v>
      </c>
      <c r="E147" s="215"/>
      <c r="F147" s="162">
        <v>612500000</v>
      </c>
      <c r="G147" s="44"/>
      <c r="H147" s="44"/>
    </row>
    <row r="148" spans="2:8" s="43" customFormat="1" ht="20.100000000000001" customHeight="1" x14ac:dyDescent="0.25">
      <c r="B148" s="160"/>
      <c r="C148" s="161"/>
      <c r="D148" s="161" t="s">
        <v>300</v>
      </c>
      <c r="E148" s="215"/>
      <c r="F148" s="162">
        <v>1245531500</v>
      </c>
      <c r="G148" s="44"/>
      <c r="H148" s="44"/>
    </row>
    <row r="149" spans="2:8" s="43" customFormat="1" ht="20.100000000000001" customHeight="1" x14ac:dyDescent="0.25">
      <c r="B149" s="160"/>
      <c r="C149" s="161"/>
      <c r="D149" s="161" t="s">
        <v>317</v>
      </c>
      <c r="E149" s="215"/>
      <c r="F149" s="162">
        <v>568742000</v>
      </c>
      <c r="G149" s="44"/>
      <c r="H149" s="44"/>
    </row>
    <row r="150" spans="2:8" s="43" customFormat="1" ht="20.100000000000001" customHeight="1" x14ac:dyDescent="0.25">
      <c r="B150" s="160"/>
      <c r="C150" s="161"/>
      <c r="D150" s="161" t="s">
        <v>1554</v>
      </c>
      <c r="E150" s="215"/>
      <c r="F150" s="162">
        <v>114799750</v>
      </c>
      <c r="G150" s="44"/>
      <c r="H150" s="44"/>
    </row>
    <row r="151" spans="2:8" s="43" customFormat="1" ht="20.100000000000001" customHeight="1" x14ac:dyDescent="0.25">
      <c r="B151" s="160"/>
      <c r="C151" s="161"/>
      <c r="D151" s="161" t="s">
        <v>1555</v>
      </c>
      <c r="E151" s="215"/>
      <c r="F151" s="162">
        <v>110140000</v>
      </c>
      <c r="G151" s="44"/>
      <c r="H151" s="44"/>
    </row>
    <row r="152" spans="2:8" s="43" customFormat="1" ht="20.100000000000001" customHeight="1" x14ac:dyDescent="0.25">
      <c r="B152" s="160"/>
      <c r="C152" s="161"/>
      <c r="D152" s="161" t="s">
        <v>1588</v>
      </c>
      <c r="E152" s="215"/>
      <c r="F152" s="162">
        <v>1061965000</v>
      </c>
      <c r="G152" s="44"/>
      <c r="H152" s="44"/>
    </row>
    <row r="153" spans="2:8" s="43" customFormat="1" ht="35.1" customHeight="1" x14ac:dyDescent="0.25">
      <c r="B153" s="160"/>
      <c r="C153" s="161"/>
      <c r="D153" s="286" t="s">
        <v>321</v>
      </c>
      <c r="E153" s="287"/>
      <c r="F153" s="162">
        <v>548607500</v>
      </c>
      <c r="G153" s="44"/>
      <c r="H153" s="44"/>
    </row>
    <row r="154" spans="2:8" s="43" customFormat="1" ht="20.100000000000001" customHeight="1" x14ac:dyDescent="0.25">
      <c r="B154" s="160"/>
      <c r="C154" s="161"/>
      <c r="D154" s="161" t="s">
        <v>322</v>
      </c>
      <c r="E154" s="215"/>
      <c r="F154" s="162">
        <v>110100000</v>
      </c>
      <c r="G154" s="44"/>
      <c r="H154" s="44"/>
    </row>
    <row r="155" spans="2:8" s="43" customFormat="1" ht="20.100000000000001" customHeight="1" x14ac:dyDescent="0.25">
      <c r="B155" s="160"/>
      <c r="C155" s="161"/>
      <c r="D155" s="161" t="s">
        <v>1557</v>
      </c>
      <c r="E155" s="215"/>
      <c r="F155" s="162">
        <v>116033750</v>
      </c>
      <c r="G155" s="44"/>
      <c r="H155" s="44"/>
    </row>
    <row r="156" spans="2:8" s="43" customFormat="1" ht="35.1" customHeight="1" x14ac:dyDescent="0.25">
      <c r="B156" s="160"/>
      <c r="C156" s="161"/>
      <c r="D156" s="286" t="s">
        <v>323</v>
      </c>
      <c r="E156" s="287"/>
      <c r="F156" s="162">
        <v>3389951642</v>
      </c>
      <c r="G156" s="44"/>
      <c r="H156" s="44"/>
    </row>
    <row r="157" spans="2:8" s="43" customFormat="1" ht="20.100000000000001" customHeight="1" x14ac:dyDescent="0.25">
      <c r="B157" s="160"/>
      <c r="C157" s="161"/>
      <c r="D157" s="161" t="s">
        <v>1556</v>
      </c>
      <c r="E157" s="215"/>
      <c r="F157" s="162">
        <v>1384222079</v>
      </c>
      <c r="G157" s="44"/>
      <c r="H157" s="44"/>
    </row>
    <row r="158" spans="2:8" s="43" customFormat="1" ht="20.100000000000001" customHeight="1" x14ac:dyDescent="0.25">
      <c r="B158" s="160"/>
      <c r="C158" s="161"/>
      <c r="D158" s="161" t="s">
        <v>326</v>
      </c>
      <c r="E158" s="215"/>
      <c r="F158" s="162">
        <v>1538024532</v>
      </c>
      <c r="G158" s="44"/>
      <c r="H158" s="44"/>
    </row>
    <row r="159" spans="2:8" s="43" customFormat="1" ht="35.1" customHeight="1" x14ac:dyDescent="0.25">
      <c r="B159" s="160"/>
      <c r="C159" s="161"/>
      <c r="D159" s="286" t="s">
        <v>1589</v>
      </c>
      <c r="E159" s="287"/>
      <c r="F159" s="162">
        <v>732201747</v>
      </c>
      <c r="G159" s="44"/>
      <c r="H159" s="44"/>
    </row>
    <row r="160" spans="2:8" s="43" customFormat="1" ht="20.100000000000001" customHeight="1" x14ac:dyDescent="0.25">
      <c r="B160" s="160"/>
      <c r="C160" s="161" t="s">
        <v>331</v>
      </c>
      <c r="E160" s="215"/>
      <c r="F160" s="162"/>
      <c r="G160" s="44"/>
      <c r="H160" s="44"/>
    </row>
    <row r="161" spans="1:8" s="43" customFormat="1" ht="20.100000000000001" customHeight="1" x14ac:dyDescent="0.25">
      <c r="B161" s="160"/>
      <c r="C161" s="161"/>
      <c r="D161" s="161" t="s">
        <v>310</v>
      </c>
      <c r="E161" s="215"/>
      <c r="F161" s="162">
        <v>417300000</v>
      </c>
      <c r="G161" s="44"/>
      <c r="H161" s="44"/>
    </row>
    <row r="162" spans="1:8" s="43" customFormat="1" ht="20.100000000000001" customHeight="1" x14ac:dyDescent="0.25">
      <c r="B162" s="160"/>
      <c r="C162" s="161"/>
      <c r="D162" s="161" t="s">
        <v>322</v>
      </c>
      <c r="E162" s="215"/>
      <c r="F162" s="162">
        <v>50400000</v>
      </c>
      <c r="G162" s="44"/>
      <c r="H162" s="44"/>
    </row>
    <row r="163" spans="1:8" s="43" customFormat="1" ht="20.100000000000001" customHeight="1" x14ac:dyDescent="0.25">
      <c r="B163" s="160"/>
      <c r="C163" s="161" t="s">
        <v>1558</v>
      </c>
      <c r="E163" s="215"/>
      <c r="F163" s="162"/>
      <c r="G163" s="44"/>
      <c r="H163" s="44"/>
    </row>
    <row r="164" spans="1:8" s="43" customFormat="1" ht="35.1" customHeight="1" x14ac:dyDescent="0.25">
      <c r="B164" s="160"/>
      <c r="C164" s="161"/>
      <c r="D164" s="286" t="s">
        <v>335</v>
      </c>
      <c r="E164" s="287"/>
      <c r="F164" s="162">
        <v>467170000</v>
      </c>
      <c r="G164" s="44"/>
      <c r="H164" s="44"/>
    </row>
    <row r="165" spans="1:8" s="43" customFormat="1" ht="35.1" customHeight="1" x14ac:dyDescent="0.25">
      <c r="A165" s="169"/>
      <c r="B165" s="160"/>
      <c r="C165" s="286" t="s">
        <v>1592</v>
      </c>
      <c r="D165" s="286"/>
      <c r="E165" s="287"/>
      <c r="F165" s="162"/>
      <c r="G165" s="44"/>
      <c r="H165" s="44"/>
    </row>
    <row r="166" spans="1:8" s="43" customFormat="1" ht="35.1" customHeight="1" x14ac:dyDescent="0.25">
      <c r="A166" s="169"/>
      <c r="B166" s="160"/>
      <c r="C166" s="238"/>
      <c r="D166" s="286" t="s">
        <v>1593</v>
      </c>
      <c r="E166" s="287"/>
      <c r="F166" s="162">
        <v>183438000</v>
      </c>
      <c r="G166" s="44"/>
      <c r="H166" s="44"/>
    </row>
    <row r="167" spans="1:8" s="43" customFormat="1" ht="35.1" customHeight="1" x14ac:dyDescent="0.25">
      <c r="B167" s="160"/>
      <c r="C167" s="286" t="s">
        <v>338</v>
      </c>
      <c r="D167" s="286"/>
      <c r="E167" s="287"/>
      <c r="F167" s="162"/>
      <c r="G167" s="44"/>
      <c r="H167" s="44"/>
    </row>
    <row r="168" spans="1:8" s="43" customFormat="1" ht="20.100000000000001" customHeight="1" x14ac:dyDescent="0.25">
      <c r="B168" s="160"/>
      <c r="C168" s="161"/>
      <c r="D168" s="161" t="s">
        <v>1561</v>
      </c>
      <c r="E168" s="215"/>
      <c r="F168" s="162">
        <v>320305200</v>
      </c>
      <c r="G168" s="44"/>
      <c r="H168" s="44"/>
    </row>
    <row r="169" spans="1:8" s="43" customFormat="1" ht="35.1" customHeight="1" x14ac:dyDescent="0.25">
      <c r="B169" s="160"/>
      <c r="C169" s="161"/>
      <c r="D169" s="286" t="s">
        <v>1094</v>
      </c>
      <c r="E169" s="287"/>
      <c r="F169" s="162">
        <v>217372000</v>
      </c>
      <c r="G169" s="44"/>
      <c r="H169" s="44"/>
    </row>
    <row r="170" spans="1:8" s="43" customFormat="1" ht="35.1" customHeight="1" x14ac:dyDescent="0.25">
      <c r="B170" s="160"/>
      <c r="C170" s="161"/>
      <c r="D170" s="286" t="s">
        <v>1095</v>
      </c>
      <c r="E170" s="287"/>
      <c r="F170" s="162">
        <v>117760000</v>
      </c>
      <c r="G170" s="44"/>
      <c r="H170" s="44"/>
    </row>
    <row r="171" spans="1:8" s="43" customFormat="1" ht="20.100000000000001" customHeight="1" x14ac:dyDescent="0.25">
      <c r="B171" s="160"/>
      <c r="C171" s="161"/>
      <c r="D171" s="161" t="s">
        <v>341</v>
      </c>
      <c r="E171" s="215"/>
      <c r="F171" s="162">
        <v>226916000</v>
      </c>
      <c r="G171" s="44"/>
      <c r="H171" s="44"/>
    </row>
    <row r="172" spans="1:8" s="43" customFormat="1" ht="50.1" customHeight="1" x14ac:dyDescent="0.25">
      <c r="B172" s="160"/>
      <c r="C172" s="161"/>
      <c r="D172" s="286" t="s">
        <v>1591</v>
      </c>
      <c r="E172" s="287"/>
      <c r="F172" s="162">
        <v>180000000</v>
      </c>
      <c r="G172" s="44"/>
      <c r="H172" s="44"/>
    </row>
    <row r="173" spans="1:8" s="43" customFormat="1" ht="35.1" customHeight="1" x14ac:dyDescent="0.25">
      <c r="B173" s="160"/>
      <c r="C173" s="161"/>
      <c r="D173" s="286" t="s">
        <v>342</v>
      </c>
      <c r="E173" s="287"/>
      <c r="F173" s="162">
        <v>385813000</v>
      </c>
      <c r="G173" s="44"/>
      <c r="H173" s="44"/>
    </row>
    <row r="174" spans="1:8" s="43" customFormat="1" ht="35.1" customHeight="1" x14ac:dyDescent="0.25">
      <c r="B174" s="160"/>
      <c r="C174" s="161"/>
      <c r="D174" s="286" t="s">
        <v>343</v>
      </c>
      <c r="E174" s="287"/>
      <c r="F174" s="162">
        <v>250742800</v>
      </c>
      <c r="G174" s="44"/>
      <c r="H174" s="44"/>
    </row>
    <row r="175" spans="1:8" s="43" customFormat="1" ht="20.100000000000001" customHeight="1" x14ac:dyDescent="0.25">
      <c r="B175" s="160"/>
      <c r="C175" s="161"/>
      <c r="D175" s="161" t="s">
        <v>322</v>
      </c>
      <c r="E175" s="215"/>
      <c r="F175" s="162">
        <v>63985600</v>
      </c>
      <c r="G175" s="44"/>
      <c r="H175" s="44"/>
    </row>
    <row r="176" spans="1:8" s="43" customFormat="1" ht="17.45" customHeight="1" x14ac:dyDescent="0.25">
      <c r="B176" s="160"/>
      <c r="C176" s="286" t="s">
        <v>1590</v>
      </c>
      <c r="D176" s="286"/>
      <c r="E176" s="287"/>
      <c r="F176" s="162"/>
      <c r="G176" s="44"/>
      <c r="H176" s="44"/>
    </row>
    <row r="177" spans="2:8" s="43" customFormat="1" ht="20.100000000000001" customHeight="1" x14ac:dyDescent="0.25">
      <c r="B177" s="160"/>
      <c r="C177" s="161"/>
      <c r="D177" s="161" t="s">
        <v>1559</v>
      </c>
      <c r="E177" s="215"/>
      <c r="F177" s="162">
        <v>581217000</v>
      </c>
      <c r="G177" s="44"/>
      <c r="H177" s="44"/>
    </row>
    <row r="178" spans="2:8" s="43" customFormat="1" ht="35.1" customHeight="1" x14ac:dyDescent="0.25">
      <c r="B178" s="160"/>
      <c r="C178" s="161"/>
      <c r="D178" s="286" t="s">
        <v>1560</v>
      </c>
      <c r="E178" s="287"/>
      <c r="F178" s="162">
        <v>370774556</v>
      </c>
      <c r="G178" s="44"/>
      <c r="H178" s="44"/>
    </row>
    <row r="179" spans="2:8" s="43" customFormat="1" ht="20.100000000000001" customHeight="1" x14ac:dyDescent="0.25">
      <c r="B179" s="160"/>
      <c r="C179" s="161" t="s">
        <v>344</v>
      </c>
      <c r="E179" s="215"/>
      <c r="F179" s="162"/>
      <c r="G179" s="44"/>
      <c r="H179" s="44"/>
    </row>
    <row r="180" spans="2:8" s="43" customFormat="1" ht="35.1" customHeight="1" x14ac:dyDescent="0.25">
      <c r="B180" s="160"/>
      <c r="C180" s="161"/>
      <c r="D180" s="286" t="s">
        <v>345</v>
      </c>
      <c r="E180" s="287"/>
      <c r="F180" s="162">
        <v>409765500</v>
      </c>
      <c r="G180" s="44"/>
      <c r="H180" s="44"/>
    </row>
    <row r="181" spans="2:8" s="43" customFormat="1" ht="35.1" customHeight="1" x14ac:dyDescent="0.25">
      <c r="B181" s="160"/>
      <c r="C181" s="161"/>
      <c r="D181" s="286" t="s">
        <v>346</v>
      </c>
      <c r="E181" s="287"/>
      <c r="F181" s="162">
        <v>82320000</v>
      </c>
      <c r="G181" s="44"/>
      <c r="H181" s="44"/>
    </row>
    <row r="182" spans="2:8" s="43" customFormat="1" ht="20.100000000000001" customHeight="1" x14ac:dyDescent="0.25">
      <c r="B182" s="155" t="s">
        <v>102</v>
      </c>
      <c r="C182" s="156"/>
      <c r="D182" s="156"/>
      <c r="E182" s="156"/>
      <c r="F182" s="157">
        <f>SUM(F183:F204)</f>
        <v>250000000</v>
      </c>
      <c r="G182" s="44"/>
      <c r="H182" s="44"/>
    </row>
    <row r="183" spans="2:8" s="43" customFormat="1" ht="20.100000000000001" customHeight="1" x14ac:dyDescent="0.25">
      <c r="B183" s="158"/>
      <c r="C183" s="43" t="s">
        <v>273</v>
      </c>
      <c r="F183" s="159"/>
      <c r="G183" s="44"/>
      <c r="H183" s="44"/>
    </row>
    <row r="184" spans="2:8" s="43" customFormat="1" ht="35.1" customHeight="1" x14ac:dyDescent="0.25">
      <c r="B184" s="158"/>
      <c r="D184" s="280" t="s">
        <v>274</v>
      </c>
      <c r="E184" s="281"/>
      <c r="F184" s="159">
        <v>1200000</v>
      </c>
      <c r="G184" s="44"/>
      <c r="H184" s="44"/>
    </row>
    <row r="185" spans="2:8" s="43" customFormat="1" ht="35.1" customHeight="1" x14ac:dyDescent="0.25">
      <c r="B185" s="158"/>
      <c r="D185" s="280" t="s">
        <v>275</v>
      </c>
      <c r="E185" s="281"/>
      <c r="F185" s="159">
        <v>1750000</v>
      </c>
      <c r="G185" s="44"/>
      <c r="H185" s="44"/>
    </row>
    <row r="186" spans="2:8" s="43" customFormat="1" ht="20.100000000000001" customHeight="1" x14ac:dyDescent="0.25">
      <c r="B186" s="158"/>
      <c r="D186" s="43" t="s">
        <v>347</v>
      </c>
      <c r="F186" s="159">
        <v>36000000</v>
      </c>
      <c r="G186" s="44"/>
      <c r="H186" s="44"/>
    </row>
    <row r="187" spans="2:8" s="43" customFormat="1" ht="20.100000000000001" customHeight="1" x14ac:dyDescent="0.25">
      <c r="B187" s="158"/>
      <c r="D187" s="43" t="s">
        <v>276</v>
      </c>
      <c r="F187" s="159">
        <v>949400</v>
      </c>
      <c r="G187" s="44"/>
      <c r="H187" s="44"/>
    </row>
    <row r="188" spans="2:8" s="43" customFormat="1" ht="20.100000000000001" customHeight="1" x14ac:dyDescent="0.25">
      <c r="B188" s="158"/>
      <c r="D188" s="43" t="s">
        <v>277</v>
      </c>
      <c r="F188" s="159">
        <v>900000</v>
      </c>
      <c r="G188" s="44"/>
      <c r="H188" s="44"/>
    </row>
    <row r="189" spans="2:8" s="43" customFormat="1" ht="20.100000000000001" customHeight="1" x14ac:dyDescent="0.25">
      <c r="B189" s="158"/>
      <c r="D189" s="43" t="s">
        <v>278</v>
      </c>
      <c r="F189" s="159">
        <v>17189800</v>
      </c>
      <c r="G189" s="44"/>
      <c r="H189" s="44"/>
    </row>
    <row r="190" spans="2:8" s="43" customFormat="1" ht="20.100000000000001" customHeight="1" x14ac:dyDescent="0.25">
      <c r="B190" s="158"/>
      <c r="D190" s="43" t="s">
        <v>279</v>
      </c>
      <c r="F190" s="159">
        <v>14340000</v>
      </c>
      <c r="G190" s="44"/>
      <c r="H190" s="44"/>
    </row>
    <row r="191" spans="2:8" s="43" customFormat="1" ht="20.100000000000001" customHeight="1" x14ac:dyDescent="0.25">
      <c r="B191" s="158"/>
      <c r="D191" s="43" t="s">
        <v>281</v>
      </c>
      <c r="F191" s="159">
        <v>6000000</v>
      </c>
      <c r="G191" s="44"/>
      <c r="H191" s="44"/>
    </row>
    <row r="192" spans="2:8" s="43" customFormat="1" ht="20.100000000000001" customHeight="1" x14ac:dyDescent="0.25">
      <c r="B192" s="158"/>
      <c r="D192" s="43" t="s">
        <v>282</v>
      </c>
      <c r="F192" s="159">
        <v>46946000</v>
      </c>
      <c r="G192" s="44"/>
      <c r="H192" s="44"/>
    </row>
    <row r="193" spans="2:8" s="43" customFormat="1" ht="35.1" customHeight="1" x14ac:dyDescent="0.25">
      <c r="B193" s="158"/>
      <c r="C193" s="280" t="s">
        <v>283</v>
      </c>
      <c r="D193" s="280"/>
      <c r="E193" s="281"/>
      <c r="F193" s="159"/>
      <c r="G193" s="44"/>
      <c r="H193" s="44"/>
    </row>
    <row r="194" spans="2:8" s="43" customFormat="1" ht="20.100000000000001" customHeight="1" x14ac:dyDescent="0.25">
      <c r="B194" s="158"/>
      <c r="D194" s="43" t="s">
        <v>348</v>
      </c>
      <c r="F194" s="159">
        <v>18650000</v>
      </c>
      <c r="G194" s="44"/>
      <c r="H194" s="44"/>
    </row>
    <row r="195" spans="2:8" s="43" customFormat="1" ht="20.100000000000001" customHeight="1" x14ac:dyDescent="0.25">
      <c r="B195" s="158"/>
      <c r="D195" s="43" t="s">
        <v>287</v>
      </c>
      <c r="F195" s="159">
        <v>4000000</v>
      </c>
      <c r="G195" s="44"/>
      <c r="H195" s="44"/>
    </row>
    <row r="196" spans="2:8" s="43" customFormat="1" ht="20.100000000000001" customHeight="1" x14ac:dyDescent="0.25">
      <c r="B196" s="158"/>
      <c r="D196" s="43" t="s">
        <v>349</v>
      </c>
      <c r="F196" s="159">
        <v>28500000</v>
      </c>
      <c r="G196" s="44"/>
      <c r="H196" s="44"/>
    </row>
    <row r="197" spans="2:8" s="43" customFormat="1" ht="20.100000000000001" customHeight="1" x14ac:dyDescent="0.25">
      <c r="B197" s="158"/>
      <c r="D197" s="43" t="s">
        <v>289</v>
      </c>
      <c r="F197" s="159">
        <v>16860000</v>
      </c>
      <c r="G197" s="44"/>
      <c r="H197" s="44"/>
    </row>
    <row r="198" spans="2:8" s="43" customFormat="1" ht="20.100000000000001" customHeight="1" x14ac:dyDescent="0.25">
      <c r="B198" s="158"/>
      <c r="D198" s="43" t="s">
        <v>350</v>
      </c>
      <c r="F198" s="159"/>
      <c r="G198" s="44"/>
      <c r="H198" s="44"/>
    </row>
    <row r="199" spans="2:8" s="43" customFormat="1" ht="20.100000000000001" customHeight="1" x14ac:dyDescent="0.25">
      <c r="B199" s="158"/>
      <c r="C199" s="43" t="s">
        <v>290</v>
      </c>
      <c r="F199" s="159"/>
      <c r="G199" s="44"/>
      <c r="H199" s="44"/>
    </row>
    <row r="200" spans="2:8" s="43" customFormat="1" ht="35.1" customHeight="1" x14ac:dyDescent="0.25">
      <c r="B200" s="158"/>
      <c r="D200" s="280" t="s">
        <v>291</v>
      </c>
      <c r="E200" s="281"/>
      <c r="F200" s="159">
        <v>7600000</v>
      </c>
      <c r="G200" s="44"/>
      <c r="H200" s="44"/>
    </row>
    <row r="201" spans="2:8" s="43" customFormat="1" ht="35.1" customHeight="1" x14ac:dyDescent="0.25">
      <c r="B201" s="158"/>
      <c r="C201" s="280" t="s">
        <v>293</v>
      </c>
      <c r="D201" s="280"/>
      <c r="E201" s="281"/>
      <c r="F201" s="159"/>
      <c r="G201" s="44"/>
      <c r="H201" s="44"/>
    </row>
    <row r="202" spans="2:8" s="43" customFormat="1" ht="35.1" customHeight="1" x14ac:dyDescent="0.25">
      <c r="B202" s="158"/>
      <c r="D202" s="280" t="s">
        <v>294</v>
      </c>
      <c r="E202" s="281"/>
      <c r="F202" s="159">
        <v>24264000</v>
      </c>
      <c r="G202" s="44"/>
      <c r="H202" s="44"/>
    </row>
    <row r="203" spans="2:8" s="43" customFormat="1" ht="20.100000000000001" customHeight="1" x14ac:dyDescent="0.25">
      <c r="B203" s="158"/>
      <c r="C203" s="43" t="s">
        <v>1086</v>
      </c>
      <c r="F203" s="159"/>
      <c r="G203" s="44"/>
      <c r="H203" s="44"/>
    </row>
    <row r="204" spans="2:8" s="43" customFormat="1" ht="20.100000000000001" customHeight="1" x14ac:dyDescent="0.25">
      <c r="B204" s="158"/>
      <c r="D204" s="43" t="s">
        <v>1594</v>
      </c>
      <c r="F204" s="159">
        <f>18000000+6850800</f>
        <v>24850800</v>
      </c>
      <c r="G204" s="44"/>
      <c r="H204" s="44"/>
    </row>
    <row r="205" spans="2:8" s="43" customFormat="1" ht="20.100000000000001" customHeight="1" x14ac:dyDescent="0.25">
      <c r="B205" s="155" t="s">
        <v>103</v>
      </c>
      <c r="C205" s="156"/>
      <c r="D205" s="156"/>
      <c r="E205" s="156"/>
      <c r="F205" s="157">
        <f>SUM(F206:F228)</f>
        <v>250000000</v>
      </c>
      <c r="G205" s="44"/>
      <c r="H205" s="44"/>
    </row>
    <row r="206" spans="2:8" s="43" customFormat="1" ht="20.100000000000001" customHeight="1" x14ac:dyDescent="0.25">
      <c r="B206" s="158"/>
      <c r="C206" s="43" t="s">
        <v>273</v>
      </c>
      <c r="F206" s="159"/>
      <c r="G206" s="44"/>
      <c r="H206" s="44"/>
    </row>
    <row r="207" spans="2:8" s="43" customFormat="1" ht="35.1" customHeight="1" x14ac:dyDescent="0.25">
      <c r="B207" s="158"/>
      <c r="D207" s="280" t="s">
        <v>274</v>
      </c>
      <c r="E207" s="281"/>
      <c r="F207" s="159">
        <v>1200000</v>
      </c>
      <c r="G207" s="44"/>
      <c r="H207" s="44"/>
    </row>
    <row r="208" spans="2:8" s="43" customFormat="1" ht="35.1" customHeight="1" x14ac:dyDescent="0.25">
      <c r="B208" s="158"/>
      <c r="D208" s="280" t="s">
        <v>275</v>
      </c>
      <c r="E208" s="281"/>
      <c r="F208" s="159">
        <v>1750000</v>
      </c>
      <c r="G208" s="44"/>
      <c r="H208" s="44"/>
    </row>
    <row r="209" spans="2:8" s="43" customFormat="1" ht="20.100000000000001" customHeight="1" x14ac:dyDescent="0.25">
      <c r="B209" s="158"/>
      <c r="D209" s="43" t="s">
        <v>347</v>
      </c>
      <c r="F209" s="159">
        <v>24000000</v>
      </c>
      <c r="G209" s="44"/>
      <c r="H209" s="44"/>
    </row>
    <row r="210" spans="2:8" s="43" customFormat="1" ht="20.100000000000001" customHeight="1" x14ac:dyDescent="0.25">
      <c r="B210" s="158"/>
      <c r="D210" s="43" t="s">
        <v>276</v>
      </c>
      <c r="F210" s="159">
        <v>949400</v>
      </c>
      <c r="G210" s="44"/>
      <c r="H210" s="44"/>
    </row>
    <row r="211" spans="2:8" s="43" customFormat="1" ht="20.100000000000001" customHeight="1" x14ac:dyDescent="0.25">
      <c r="B211" s="158"/>
      <c r="D211" s="43" t="s">
        <v>277</v>
      </c>
      <c r="F211" s="159">
        <v>900000</v>
      </c>
      <c r="G211" s="44"/>
      <c r="H211" s="44"/>
    </row>
    <row r="212" spans="2:8" s="43" customFormat="1" ht="20.100000000000001" customHeight="1" x14ac:dyDescent="0.25">
      <c r="B212" s="158"/>
      <c r="D212" s="43" t="s">
        <v>278</v>
      </c>
      <c r="F212" s="159">
        <v>19665000</v>
      </c>
      <c r="G212" s="44"/>
      <c r="H212" s="44"/>
    </row>
    <row r="213" spans="2:8" s="43" customFormat="1" ht="20.100000000000001" customHeight="1" x14ac:dyDescent="0.25">
      <c r="B213" s="158"/>
      <c r="D213" s="43" t="s">
        <v>279</v>
      </c>
      <c r="F213" s="159">
        <v>7290000</v>
      </c>
      <c r="G213" s="44"/>
      <c r="H213" s="44"/>
    </row>
    <row r="214" spans="2:8" s="43" customFormat="1" ht="20.100000000000001" customHeight="1" x14ac:dyDescent="0.25">
      <c r="B214" s="158"/>
      <c r="D214" s="43" t="s">
        <v>281</v>
      </c>
      <c r="F214" s="159">
        <v>7500000</v>
      </c>
      <c r="G214" s="44"/>
      <c r="H214" s="44"/>
    </row>
    <row r="215" spans="2:8" s="43" customFormat="1" ht="20.100000000000001" customHeight="1" x14ac:dyDescent="0.25">
      <c r="B215" s="158"/>
      <c r="D215" s="43" t="s">
        <v>282</v>
      </c>
      <c r="F215" s="159">
        <v>40810000</v>
      </c>
      <c r="G215" s="44"/>
      <c r="H215" s="44"/>
    </row>
    <row r="216" spans="2:8" s="43" customFormat="1" ht="35.1" customHeight="1" x14ac:dyDescent="0.25">
      <c r="B216" s="158"/>
      <c r="C216" s="280" t="s">
        <v>283</v>
      </c>
      <c r="D216" s="280"/>
      <c r="E216" s="281"/>
      <c r="F216" s="159"/>
      <c r="G216" s="44"/>
      <c r="H216" s="44"/>
    </row>
    <row r="217" spans="2:8" s="43" customFormat="1" ht="20.100000000000001" customHeight="1" x14ac:dyDescent="0.25">
      <c r="B217" s="158"/>
      <c r="D217" s="43" t="s">
        <v>348</v>
      </c>
      <c r="F217" s="159">
        <v>18850000</v>
      </c>
      <c r="G217" s="44"/>
      <c r="H217" s="44"/>
    </row>
    <row r="218" spans="2:8" s="43" customFormat="1" ht="20.100000000000001" customHeight="1" x14ac:dyDescent="0.25">
      <c r="B218" s="158"/>
      <c r="D218" s="43" t="s">
        <v>1100</v>
      </c>
      <c r="F218" s="159">
        <v>8000000</v>
      </c>
      <c r="G218" s="44"/>
      <c r="H218" s="44"/>
    </row>
    <row r="219" spans="2:8" s="43" customFormat="1" ht="20.100000000000001" customHeight="1" x14ac:dyDescent="0.25">
      <c r="B219" s="158"/>
      <c r="D219" s="43" t="s">
        <v>349</v>
      </c>
      <c r="F219" s="159">
        <v>43655800</v>
      </c>
      <c r="G219" s="44"/>
      <c r="H219" s="44"/>
    </row>
    <row r="220" spans="2:8" s="43" customFormat="1" ht="20.100000000000001" customHeight="1" x14ac:dyDescent="0.25">
      <c r="B220" s="158"/>
      <c r="D220" s="43" t="s">
        <v>289</v>
      </c>
      <c r="F220" s="159">
        <v>11865000</v>
      </c>
      <c r="G220" s="44"/>
      <c r="H220" s="44"/>
    </row>
    <row r="221" spans="2:8" s="43" customFormat="1" ht="35.1" customHeight="1" x14ac:dyDescent="0.25">
      <c r="B221" s="158"/>
      <c r="C221" s="280" t="s">
        <v>1101</v>
      </c>
      <c r="D221" s="280"/>
      <c r="E221" s="281"/>
      <c r="F221" s="159"/>
      <c r="G221" s="44"/>
      <c r="H221" s="44"/>
    </row>
    <row r="222" spans="2:8" s="43" customFormat="1" ht="20.100000000000001" customHeight="1" x14ac:dyDescent="0.25">
      <c r="B222" s="158"/>
      <c r="D222" s="43" t="s">
        <v>1595</v>
      </c>
      <c r="F222" s="159">
        <v>6850800</v>
      </c>
      <c r="G222" s="44"/>
      <c r="H222" s="44"/>
    </row>
    <row r="223" spans="2:8" s="43" customFormat="1" ht="20.100000000000001" customHeight="1" x14ac:dyDescent="0.25">
      <c r="B223" s="158"/>
      <c r="D223" s="43" t="s">
        <v>1102</v>
      </c>
      <c r="F223" s="159">
        <v>21450000</v>
      </c>
      <c r="G223" s="44"/>
      <c r="H223" s="44"/>
    </row>
    <row r="224" spans="2:8" s="43" customFormat="1" ht="20.100000000000001" customHeight="1" x14ac:dyDescent="0.25">
      <c r="B224" s="158"/>
      <c r="C224" s="43" t="s">
        <v>290</v>
      </c>
      <c r="F224" s="159"/>
      <c r="G224" s="44"/>
      <c r="H224" s="44"/>
    </row>
    <row r="225" spans="2:8" s="43" customFormat="1" ht="35.1" customHeight="1" x14ac:dyDescent="0.25">
      <c r="B225" s="158"/>
      <c r="D225" s="280" t="s">
        <v>291</v>
      </c>
      <c r="E225" s="281"/>
      <c r="F225" s="159">
        <v>11000000</v>
      </c>
      <c r="G225" s="44"/>
      <c r="H225" s="44"/>
    </row>
    <row r="226" spans="2:8" s="43" customFormat="1" ht="35.1" customHeight="1" x14ac:dyDescent="0.25">
      <c r="B226" s="158"/>
      <c r="C226" s="280" t="s">
        <v>293</v>
      </c>
      <c r="D226" s="280"/>
      <c r="E226" s="281"/>
      <c r="F226" s="159"/>
      <c r="G226" s="44"/>
      <c r="H226" s="44"/>
    </row>
    <row r="227" spans="2:8" s="43" customFormat="1" ht="20.100000000000001" customHeight="1" x14ac:dyDescent="0.25">
      <c r="B227" s="158"/>
      <c r="D227" s="43" t="s">
        <v>352</v>
      </c>
      <c r="F227" s="159"/>
      <c r="G227" s="44"/>
      <c r="H227" s="44"/>
    </row>
    <row r="228" spans="2:8" s="43" customFormat="1" ht="35.1" customHeight="1" x14ac:dyDescent="0.25">
      <c r="B228" s="158"/>
      <c r="D228" s="278" t="s">
        <v>294</v>
      </c>
      <c r="E228" s="279"/>
      <c r="F228" s="159">
        <v>24264000</v>
      </c>
      <c r="G228" s="44"/>
      <c r="H228" s="44"/>
    </row>
    <row r="229" spans="2:8" s="43" customFormat="1" ht="20.100000000000001" customHeight="1" x14ac:dyDescent="0.25">
      <c r="B229" s="155" t="s">
        <v>104</v>
      </c>
      <c r="C229" s="156"/>
      <c r="D229" s="156"/>
      <c r="E229" s="156"/>
      <c r="F229" s="157">
        <f>SUM(F230:F251)</f>
        <v>250000000</v>
      </c>
      <c r="G229" s="44"/>
      <c r="H229" s="44"/>
    </row>
    <row r="230" spans="2:8" s="43" customFormat="1" ht="15.75" x14ac:dyDescent="0.25">
      <c r="B230" s="158"/>
      <c r="C230" s="43" t="s">
        <v>273</v>
      </c>
      <c r="F230" s="159"/>
      <c r="G230" s="44"/>
      <c r="H230" s="44"/>
    </row>
    <row r="231" spans="2:8" s="43" customFormat="1" ht="35.1" customHeight="1" x14ac:dyDescent="0.25">
      <c r="B231" s="158"/>
      <c r="D231" s="280" t="s">
        <v>274</v>
      </c>
      <c r="E231" s="281"/>
      <c r="F231" s="159">
        <v>1200000</v>
      </c>
      <c r="G231" s="44"/>
      <c r="H231" s="44"/>
    </row>
    <row r="232" spans="2:8" s="43" customFormat="1" ht="15.75" x14ac:dyDescent="0.25">
      <c r="B232" s="158"/>
      <c r="D232" s="43" t="s">
        <v>347</v>
      </c>
      <c r="F232" s="159">
        <v>36000000</v>
      </c>
      <c r="G232" s="44"/>
      <c r="H232" s="44"/>
    </row>
    <row r="233" spans="2:8" s="43" customFormat="1" ht="15.75" x14ac:dyDescent="0.25">
      <c r="B233" s="158"/>
      <c r="D233" s="43" t="s">
        <v>276</v>
      </c>
      <c r="F233" s="159">
        <v>752700</v>
      </c>
      <c r="G233" s="44"/>
      <c r="H233" s="44"/>
    </row>
    <row r="234" spans="2:8" s="43" customFormat="1" ht="15.75" x14ac:dyDescent="0.25">
      <c r="B234" s="158"/>
      <c r="D234" s="43" t="s">
        <v>277</v>
      </c>
      <c r="F234" s="159">
        <v>900000</v>
      </c>
      <c r="G234" s="44"/>
      <c r="H234" s="44"/>
    </row>
    <row r="235" spans="2:8" s="43" customFormat="1" ht="35.1" customHeight="1" x14ac:dyDescent="0.25">
      <c r="B235" s="158"/>
      <c r="D235" s="280" t="s">
        <v>275</v>
      </c>
      <c r="E235" s="281"/>
      <c r="F235" s="159">
        <v>1400000</v>
      </c>
      <c r="G235" s="44"/>
      <c r="H235" s="44"/>
    </row>
    <row r="236" spans="2:8" s="43" customFormat="1" ht="15.75" x14ac:dyDescent="0.25">
      <c r="B236" s="158"/>
      <c r="D236" s="43" t="s">
        <v>278</v>
      </c>
      <c r="F236" s="159">
        <v>17000000</v>
      </c>
      <c r="G236" s="44"/>
      <c r="H236" s="44"/>
    </row>
    <row r="237" spans="2:8" s="43" customFormat="1" ht="15.75" x14ac:dyDescent="0.25">
      <c r="B237" s="158"/>
      <c r="D237" s="43" t="s">
        <v>279</v>
      </c>
      <c r="F237" s="159">
        <v>8540000</v>
      </c>
      <c r="G237" s="44"/>
      <c r="H237" s="44"/>
    </row>
    <row r="238" spans="2:8" s="43" customFormat="1" ht="15.75" x14ac:dyDescent="0.25">
      <c r="B238" s="158"/>
      <c r="D238" s="43" t="s">
        <v>281</v>
      </c>
      <c r="F238" s="159">
        <v>6500000</v>
      </c>
      <c r="G238" s="44"/>
      <c r="H238" s="44"/>
    </row>
    <row r="239" spans="2:8" s="43" customFormat="1" ht="15.75" x14ac:dyDescent="0.25">
      <c r="B239" s="158"/>
      <c r="D239" s="43" t="s">
        <v>282</v>
      </c>
      <c r="F239" s="159">
        <v>30544000</v>
      </c>
      <c r="G239" s="44"/>
      <c r="H239" s="44"/>
    </row>
    <row r="240" spans="2:8" s="43" customFormat="1" ht="35.1" customHeight="1" x14ac:dyDescent="0.25">
      <c r="B240" s="158"/>
      <c r="C240" s="280" t="s">
        <v>283</v>
      </c>
      <c r="D240" s="280"/>
      <c r="E240" s="281"/>
      <c r="F240" s="159"/>
      <c r="G240" s="44"/>
      <c r="H240" s="44"/>
    </row>
    <row r="241" spans="2:8" s="43" customFormat="1" ht="15.75" x14ac:dyDescent="0.25">
      <c r="B241" s="158"/>
      <c r="D241" s="43" t="s">
        <v>348</v>
      </c>
      <c r="F241" s="159">
        <v>18000000</v>
      </c>
      <c r="G241" s="44"/>
      <c r="H241" s="44"/>
    </row>
    <row r="242" spans="2:8" s="43" customFormat="1" ht="15.75" x14ac:dyDescent="0.25">
      <c r="B242" s="158"/>
      <c r="D242" s="43" t="s">
        <v>349</v>
      </c>
      <c r="F242" s="159">
        <v>51753500</v>
      </c>
      <c r="G242" s="44"/>
      <c r="H242" s="44"/>
    </row>
    <row r="243" spans="2:8" s="43" customFormat="1" ht="15.75" x14ac:dyDescent="0.25">
      <c r="B243" s="158"/>
      <c r="D243" s="43" t="s">
        <v>287</v>
      </c>
      <c r="F243" s="159">
        <v>8000000</v>
      </c>
      <c r="G243" s="44"/>
      <c r="H243" s="44"/>
    </row>
    <row r="244" spans="2:8" s="43" customFormat="1" ht="15.75" x14ac:dyDescent="0.25">
      <c r="B244" s="158"/>
      <c r="D244" s="43" t="s">
        <v>289</v>
      </c>
      <c r="F244" s="159">
        <v>10145000</v>
      </c>
      <c r="G244" s="44"/>
      <c r="H244" s="44"/>
    </row>
    <row r="245" spans="2:8" s="43" customFormat="1" ht="15.75" x14ac:dyDescent="0.25">
      <c r="B245" s="158"/>
      <c r="C245" s="43" t="s">
        <v>290</v>
      </c>
      <c r="F245" s="159"/>
      <c r="G245" s="44"/>
      <c r="H245" s="44"/>
    </row>
    <row r="246" spans="2:8" s="43" customFormat="1" ht="35.1" customHeight="1" x14ac:dyDescent="0.25">
      <c r="B246" s="158"/>
      <c r="D246" s="280" t="s">
        <v>291</v>
      </c>
      <c r="E246" s="281"/>
      <c r="F246" s="159">
        <v>10450000</v>
      </c>
      <c r="G246" s="44"/>
      <c r="H246" s="44"/>
    </row>
    <row r="247" spans="2:8" s="43" customFormat="1" ht="35.1" customHeight="1" x14ac:dyDescent="0.25">
      <c r="B247" s="158"/>
      <c r="C247" s="280" t="s">
        <v>293</v>
      </c>
      <c r="D247" s="280"/>
      <c r="E247" s="281"/>
      <c r="F247" s="159"/>
      <c r="G247" s="44"/>
      <c r="H247" s="44"/>
    </row>
    <row r="248" spans="2:8" s="43" customFormat="1" ht="35.1" customHeight="1" x14ac:dyDescent="0.25">
      <c r="B248" s="158"/>
      <c r="D248" s="280" t="s">
        <v>294</v>
      </c>
      <c r="E248" s="281"/>
      <c r="F248" s="159">
        <v>24264000</v>
      </c>
      <c r="G248" s="44"/>
      <c r="H248" s="44"/>
    </row>
    <row r="249" spans="2:8" s="43" customFormat="1" ht="35.1" customHeight="1" x14ac:dyDescent="0.25">
      <c r="B249" s="158"/>
      <c r="C249" s="280" t="s">
        <v>309</v>
      </c>
      <c r="D249" s="280"/>
      <c r="E249" s="281"/>
      <c r="F249" s="159"/>
      <c r="G249" s="44"/>
      <c r="H249" s="44"/>
    </row>
    <row r="250" spans="2:8" s="43" customFormat="1" ht="15.75" x14ac:dyDescent="0.25">
      <c r="B250" s="158"/>
      <c r="D250" s="43" t="s">
        <v>353</v>
      </c>
      <c r="F250" s="159"/>
      <c r="G250" s="44"/>
      <c r="H250" s="44"/>
    </row>
    <row r="251" spans="2:8" s="43" customFormat="1" ht="15.75" x14ac:dyDescent="0.25">
      <c r="B251" s="158"/>
      <c r="D251" s="43" t="s">
        <v>320</v>
      </c>
      <c r="F251" s="159">
        <v>24550800</v>
      </c>
      <c r="G251" s="44"/>
      <c r="H251" s="44"/>
    </row>
    <row r="252" spans="2:8" s="43" customFormat="1" ht="20.100000000000001" customHeight="1" x14ac:dyDescent="0.25">
      <c r="B252" s="155" t="s">
        <v>105</v>
      </c>
      <c r="C252" s="156"/>
      <c r="D252" s="156"/>
      <c r="E252" s="156"/>
      <c r="F252" s="157">
        <f>SUM(F253:F270)</f>
        <v>250000000</v>
      </c>
      <c r="G252" s="44"/>
      <c r="H252" s="44"/>
    </row>
    <row r="253" spans="2:8" s="43" customFormat="1" ht="20.100000000000001" customHeight="1" x14ac:dyDescent="0.25">
      <c r="B253" s="160"/>
      <c r="C253" s="161" t="s">
        <v>273</v>
      </c>
      <c r="D253" s="161"/>
      <c r="E253" s="161"/>
      <c r="F253" s="162"/>
      <c r="G253" s="44"/>
      <c r="H253" s="44"/>
    </row>
    <row r="254" spans="2:8" s="43" customFormat="1" ht="35.1" customHeight="1" x14ac:dyDescent="0.25">
      <c r="B254" s="160"/>
      <c r="C254" s="161"/>
      <c r="D254" s="286" t="s">
        <v>274</v>
      </c>
      <c r="E254" s="287"/>
      <c r="F254" s="162">
        <v>6000000</v>
      </c>
      <c r="G254" s="44"/>
      <c r="H254" s="44"/>
    </row>
    <row r="255" spans="2:8" s="43" customFormat="1" ht="20.100000000000001" customHeight="1" x14ac:dyDescent="0.25">
      <c r="B255" s="160"/>
      <c r="C255" s="161"/>
      <c r="D255" s="161" t="s">
        <v>347</v>
      </c>
      <c r="E255" s="161"/>
      <c r="F255" s="162">
        <v>38900000</v>
      </c>
      <c r="G255" s="44"/>
      <c r="H255" s="44"/>
    </row>
    <row r="256" spans="2:8" s="43" customFormat="1" ht="20.100000000000001" customHeight="1" x14ac:dyDescent="0.25">
      <c r="B256" s="160"/>
      <c r="C256" s="161"/>
      <c r="D256" s="161" t="s">
        <v>2080</v>
      </c>
      <c r="E256" s="161"/>
      <c r="F256" s="162">
        <v>5080000</v>
      </c>
      <c r="G256" s="44"/>
      <c r="H256" s="44"/>
    </row>
    <row r="257" spans="2:8" s="43" customFormat="1" ht="20.100000000000001" customHeight="1" x14ac:dyDescent="0.25">
      <c r="B257" s="160"/>
      <c r="C257" s="161"/>
      <c r="D257" s="161" t="s">
        <v>278</v>
      </c>
      <c r="E257" s="161"/>
      <c r="F257" s="162">
        <v>16065000</v>
      </c>
      <c r="G257" s="44"/>
      <c r="H257" s="44"/>
    </row>
    <row r="258" spans="2:8" s="43" customFormat="1" ht="20.100000000000001" customHeight="1" x14ac:dyDescent="0.25">
      <c r="B258" s="160"/>
      <c r="C258" s="161"/>
      <c r="D258" s="161" t="s">
        <v>1087</v>
      </c>
      <c r="E258" s="161"/>
      <c r="F258" s="162">
        <v>8800000</v>
      </c>
      <c r="G258" s="44"/>
      <c r="H258" s="44"/>
    </row>
    <row r="259" spans="2:8" s="43" customFormat="1" ht="20.100000000000001" customHeight="1" x14ac:dyDescent="0.25">
      <c r="B259" s="160"/>
      <c r="C259" s="161"/>
      <c r="D259" s="308" t="s">
        <v>279</v>
      </c>
      <c r="E259" s="309"/>
      <c r="F259" s="162">
        <v>1730000</v>
      </c>
      <c r="G259" s="44"/>
      <c r="H259" s="44"/>
    </row>
    <row r="260" spans="2:8" s="43" customFormat="1" ht="20.100000000000001" customHeight="1" x14ac:dyDescent="0.25">
      <c r="B260" s="160"/>
      <c r="C260" s="161"/>
      <c r="D260" s="286" t="s">
        <v>282</v>
      </c>
      <c r="E260" s="287"/>
      <c r="F260" s="162">
        <v>63005000</v>
      </c>
      <c r="G260" s="44"/>
      <c r="H260" s="44"/>
    </row>
    <row r="261" spans="2:8" s="43" customFormat="1" ht="20.100000000000001" customHeight="1" x14ac:dyDescent="0.25">
      <c r="B261" s="160"/>
      <c r="C261" s="161" t="s">
        <v>283</v>
      </c>
      <c r="D261" s="161"/>
      <c r="E261" s="161"/>
      <c r="F261" s="162"/>
      <c r="G261" s="44"/>
      <c r="H261" s="44"/>
    </row>
    <row r="262" spans="2:8" s="43" customFormat="1" ht="20.100000000000001" customHeight="1" x14ac:dyDescent="0.25">
      <c r="B262" s="160"/>
      <c r="C262" s="161"/>
      <c r="D262" s="161" t="s">
        <v>285</v>
      </c>
      <c r="E262" s="161"/>
      <c r="F262" s="162">
        <v>24000000</v>
      </c>
      <c r="G262" s="44"/>
      <c r="H262" s="44"/>
    </row>
    <row r="263" spans="2:8" s="43" customFormat="1" ht="20.100000000000001" customHeight="1" x14ac:dyDescent="0.25">
      <c r="B263" s="160"/>
      <c r="C263" s="161"/>
      <c r="D263" s="161" t="s">
        <v>349</v>
      </c>
      <c r="E263" s="161"/>
      <c r="F263" s="162">
        <v>15250000</v>
      </c>
      <c r="G263" s="44"/>
      <c r="H263" s="44"/>
    </row>
    <row r="264" spans="2:8" s="43" customFormat="1" ht="20.100000000000001" customHeight="1" x14ac:dyDescent="0.25">
      <c r="B264" s="160"/>
      <c r="C264" s="161"/>
      <c r="D264" s="161" t="s">
        <v>287</v>
      </c>
      <c r="E264" s="161"/>
      <c r="F264" s="162"/>
      <c r="G264" s="44"/>
      <c r="H264" s="44"/>
    </row>
    <row r="265" spans="2:8" s="43" customFormat="1" ht="20.100000000000001" customHeight="1" x14ac:dyDescent="0.25">
      <c r="B265" s="160"/>
      <c r="C265" s="161"/>
      <c r="D265" s="161" t="s">
        <v>288</v>
      </c>
      <c r="E265" s="161"/>
      <c r="F265" s="162">
        <v>11600000</v>
      </c>
      <c r="G265" s="44"/>
      <c r="H265" s="44"/>
    </row>
    <row r="266" spans="2:8" s="43" customFormat="1" ht="20.100000000000001" customHeight="1" x14ac:dyDescent="0.25">
      <c r="B266" s="160"/>
      <c r="C266" s="161"/>
      <c r="D266" s="161" t="s">
        <v>289</v>
      </c>
      <c r="E266" s="161"/>
      <c r="F266" s="162">
        <v>2500000</v>
      </c>
      <c r="G266" s="44"/>
      <c r="H266" s="44"/>
    </row>
    <row r="267" spans="2:8" s="43" customFormat="1" ht="20.100000000000001" customHeight="1" x14ac:dyDescent="0.25">
      <c r="B267" s="160"/>
      <c r="C267" s="161" t="s">
        <v>290</v>
      </c>
      <c r="D267" s="161"/>
      <c r="E267" s="161"/>
      <c r="F267" s="162"/>
      <c r="G267" s="44"/>
      <c r="H267" s="44"/>
    </row>
    <row r="268" spans="2:8" s="43" customFormat="1" ht="20.100000000000001" customHeight="1" x14ac:dyDescent="0.25">
      <c r="B268" s="160"/>
      <c r="C268" s="161"/>
      <c r="D268" s="161" t="s">
        <v>292</v>
      </c>
      <c r="E268" s="161"/>
      <c r="F268" s="162">
        <v>7000000</v>
      </c>
      <c r="G268" s="44"/>
      <c r="H268" s="44"/>
    </row>
    <row r="269" spans="2:8" s="43" customFormat="1" ht="35.1" customHeight="1" x14ac:dyDescent="0.25">
      <c r="B269" s="160"/>
      <c r="C269" s="286" t="s">
        <v>293</v>
      </c>
      <c r="D269" s="286"/>
      <c r="E269" s="287"/>
      <c r="F269" s="162"/>
      <c r="G269" s="44"/>
      <c r="H269" s="44"/>
    </row>
    <row r="270" spans="2:8" s="43" customFormat="1" ht="35.1" customHeight="1" x14ac:dyDescent="0.25">
      <c r="B270" s="160"/>
      <c r="C270" s="161"/>
      <c r="D270" s="293" t="s">
        <v>294</v>
      </c>
      <c r="E270" s="294"/>
      <c r="F270" s="162">
        <v>50070000</v>
      </c>
      <c r="G270" s="44"/>
      <c r="H270" s="44"/>
    </row>
    <row r="271" spans="2:8" s="43" customFormat="1" ht="20.100000000000001" customHeight="1" x14ac:dyDescent="0.25">
      <c r="B271" s="155" t="s">
        <v>106</v>
      </c>
      <c r="C271" s="156"/>
      <c r="D271" s="156"/>
      <c r="E271" s="156"/>
      <c r="F271" s="157">
        <f>SUM(F272:F287)</f>
        <v>250000000</v>
      </c>
      <c r="G271" s="44"/>
      <c r="H271" s="44"/>
    </row>
    <row r="272" spans="2:8" s="43" customFormat="1" ht="15.75" x14ac:dyDescent="0.25">
      <c r="B272" s="158"/>
      <c r="C272" s="43" t="s">
        <v>273</v>
      </c>
      <c r="F272" s="159"/>
      <c r="G272" s="44"/>
      <c r="H272" s="44"/>
    </row>
    <row r="273" spans="2:8" s="43" customFormat="1" ht="35.1" customHeight="1" x14ac:dyDescent="0.25">
      <c r="B273" s="158"/>
      <c r="D273" s="280" t="s">
        <v>274</v>
      </c>
      <c r="E273" s="281"/>
      <c r="F273" s="159">
        <v>2107200</v>
      </c>
      <c r="G273" s="44"/>
      <c r="H273" s="44"/>
    </row>
    <row r="274" spans="2:8" s="43" customFormat="1" ht="15.75" x14ac:dyDescent="0.25">
      <c r="B274" s="158"/>
      <c r="D274" s="43" t="s">
        <v>347</v>
      </c>
      <c r="F274" s="159">
        <v>14400000</v>
      </c>
      <c r="G274" s="44"/>
      <c r="H274" s="44"/>
    </row>
    <row r="275" spans="2:8" s="43" customFormat="1" ht="15.75" x14ac:dyDescent="0.25">
      <c r="B275" s="158"/>
      <c r="D275" s="43" t="s">
        <v>276</v>
      </c>
      <c r="F275" s="159">
        <v>18000000</v>
      </c>
      <c r="G275" s="44"/>
      <c r="H275" s="44"/>
    </row>
    <row r="276" spans="2:8" s="43" customFormat="1" ht="15.75" x14ac:dyDescent="0.25">
      <c r="B276" s="158"/>
      <c r="D276" s="43" t="s">
        <v>278</v>
      </c>
      <c r="F276" s="159">
        <v>22791000</v>
      </c>
      <c r="G276" s="44"/>
      <c r="H276" s="44"/>
    </row>
    <row r="277" spans="2:8" s="43" customFormat="1" ht="15.75" x14ac:dyDescent="0.25">
      <c r="B277" s="158"/>
      <c r="D277" s="43" t="s">
        <v>279</v>
      </c>
      <c r="F277" s="159">
        <v>3803800</v>
      </c>
      <c r="G277" s="44"/>
      <c r="H277" s="44"/>
    </row>
    <row r="278" spans="2:8" s="43" customFormat="1" ht="15.75" x14ac:dyDescent="0.25">
      <c r="B278" s="158"/>
      <c r="D278" s="43" t="s">
        <v>281</v>
      </c>
      <c r="F278" s="159">
        <v>9000000</v>
      </c>
      <c r="G278" s="44"/>
      <c r="H278" s="44"/>
    </row>
    <row r="279" spans="2:8" s="43" customFormat="1" ht="15.75" x14ac:dyDescent="0.25">
      <c r="B279" s="158"/>
      <c r="D279" s="43" t="s">
        <v>282</v>
      </c>
      <c r="F279" s="159">
        <v>78078000</v>
      </c>
      <c r="G279" s="44"/>
      <c r="H279" s="44"/>
    </row>
    <row r="280" spans="2:8" s="43" customFormat="1" ht="15.75" x14ac:dyDescent="0.25">
      <c r="B280" s="158"/>
      <c r="C280" s="43" t="s">
        <v>283</v>
      </c>
      <c r="F280" s="159"/>
      <c r="G280" s="44"/>
      <c r="H280" s="44"/>
    </row>
    <row r="281" spans="2:8" s="43" customFormat="1" ht="15.75" x14ac:dyDescent="0.25">
      <c r="B281" s="158"/>
      <c r="D281" s="43" t="s">
        <v>286</v>
      </c>
      <c r="F281" s="159">
        <v>49420000</v>
      </c>
      <c r="G281" s="44"/>
      <c r="H281" s="44"/>
    </row>
    <row r="282" spans="2:8" s="43" customFormat="1" ht="15.75" x14ac:dyDescent="0.25">
      <c r="B282" s="158"/>
      <c r="D282" s="43" t="s">
        <v>288</v>
      </c>
      <c r="F282" s="159">
        <v>7020000</v>
      </c>
      <c r="G282" s="44"/>
      <c r="H282" s="44"/>
    </row>
    <row r="283" spans="2:8" s="43" customFormat="1" ht="15.75" x14ac:dyDescent="0.25">
      <c r="B283" s="158"/>
      <c r="D283" s="43" t="s">
        <v>289</v>
      </c>
      <c r="F283" s="159">
        <v>11780000</v>
      </c>
      <c r="G283" s="44"/>
      <c r="H283" s="44"/>
    </row>
    <row r="284" spans="2:8" s="43" customFormat="1" ht="15.75" x14ac:dyDescent="0.25">
      <c r="B284" s="158"/>
      <c r="C284" s="43" t="s">
        <v>290</v>
      </c>
      <c r="F284" s="159"/>
      <c r="G284" s="44"/>
      <c r="H284" s="44"/>
    </row>
    <row r="285" spans="2:8" s="43" customFormat="1" ht="35.1" customHeight="1" x14ac:dyDescent="0.25">
      <c r="B285" s="158"/>
      <c r="D285" s="280" t="s">
        <v>291</v>
      </c>
      <c r="E285" s="281"/>
      <c r="F285" s="159">
        <v>10200000</v>
      </c>
      <c r="G285" s="44"/>
      <c r="H285" s="44"/>
    </row>
    <row r="286" spans="2:8" s="43" customFormat="1" ht="35.1" customHeight="1" x14ac:dyDescent="0.25">
      <c r="B286" s="158"/>
      <c r="C286" s="280" t="s">
        <v>293</v>
      </c>
      <c r="D286" s="280"/>
      <c r="E286" s="281"/>
      <c r="F286" s="159"/>
      <c r="G286" s="44"/>
      <c r="H286" s="44"/>
    </row>
    <row r="287" spans="2:8" s="43" customFormat="1" ht="35.1" customHeight="1" x14ac:dyDescent="0.25">
      <c r="B287" s="158"/>
      <c r="D287" s="278" t="s">
        <v>294</v>
      </c>
      <c r="E287" s="279"/>
      <c r="F287" s="159">
        <v>23400000</v>
      </c>
      <c r="G287" s="44"/>
      <c r="H287" s="44"/>
    </row>
    <row r="288" spans="2:8" s="43" customFormat="1" ht="20.100000000000001" customHeight="1" x14ac:dyDescent="0.25">
      <c r="B288" s="155" t="s">
        <v>107</v>
      </c>
      <c r="C288" s="156"/>
      <c r="D288" s="156"/>
      <c r="E288" s="156"/>
      <c r="F288" s="157">
        <f>SUM(F289:F310)</f>
        <v>250000000</v>
      </c>
      <c r="G288" s="44"/>
      <c r="H288" s="44"/>
    </row>
    <row r="289" spans="2:8" s="43" customFormat="1" ht="20.100000000000001" customHeight="1" x14ac:dyDescent="0.25">
      <c r="B289" s="158"/>
      <c r="C289" s="43" t="s">
        <v>273</v>
      </c>
      <c r="F289" s="159"/>
      <c r="G289" s="44"/>
      <c r="H289" s="44"/>
    </row>
    <row r="290" spans="2:8" s="43" customFormat="1" ht="20.100000000000001" customHeight="1" x14ac:dyDescent="0.25">
      <c r="B290" s="158"/>
      <c r="D290" s="43" t="s">
        <v>351</v>
      </c>
      <c r="F290" s="159">
        <v>1560000</v>
      </c>
      <c r="G290" s="44"/>
      <c r="H290" s="44"/>
    </row>
    <row r="291" spans="2:8" s="43" customFormat="1" ht="35.1" customHeight="1" x14ac:dyDescent="0.25">
      <c r="B291" s="158"/>
      <c r="D291" s="280" t="s">
        <v>274</v>
      </c>
      <c r="E291" s="281"/>
      <c r="F291" s="159">
        <v>4800000</v>
      </c>
      <c r="G291" s="44"/>
      <c r="H291" s="44"/>
    </row>
    <row r="292" spans="2:8" s="43" customFormat="1" ht="20.100000000000001" customHeight="1" x14ac:dyDescent="0.25">
      <c r="B292" s="158"/>
      <c r="D292" s="43" t="s">
        <v>275</v>
      </c>
      <c r="F292" s="159">
        <v>900000</v>
      </c>
      <c r="G292" s="44"/>
      <c r="H292" s="44"/>
    </row>
    <row r="293" spans="2:8" s="43" customFormat="1" ht="20.100000000000001" customHeight="1" x14ac:dyDescent="0.25">
      <c r="B293" s="158"/>
      <c r="D293" s="43" t="s">
        <v>347</v>
      </c>
      <c r="F293" s="159">
        <v>18000000</v>
      </c>
      <c r="G293" s="44"/>
      <c r="H293" s="44"/>
    </row>
    <row r="294" spans="2:8" s="43" customFormat="1" ht="20.100000000000001" customHeight="1" x14ac:dyDescent="0.25">
      <c r="B294" s="158"/>
      <c r="D294" s="43" t="s">
        <v>276</v>
      </c>
      <c r="F294" s="159">
        <f>9000000+2400000</f>
        <v>11400000</v>
      </c>
      <c r="G294" s="44"/>
      <c r="H294" s="44"/>
    </row>
    <row r="295" spans="2:8" s="43" customFormat="1" ht="20.100000000000001" customHeight="1" x14ac:dyDescent="0.25">
      <c r="B295" s="158"/>
      <c r="D295" s="43" t="s">
        <v>278</v>
      </c>
      <c r="F295" s="159">
        <v>19200000</v>
      </c>
      <c r="G295" s="44"/>
      <c r="H295" s="44"/>
    </row>
    <row r="296" spans="2:8" s="43" customFormat="1" ht="20.100000000000001" customHeight="1" x14ac:dyDescent="0.25">
      <c r="B296" s="158"/>
      <c r="D296" s="43" t="s">
        <v>279</v>
      </c>
      <c r="F296" s="159">
        <v>4200000</v>
      </c>
      <c r="G296" s="44"/>
      <c r="H296" s="44"/>
    </row>
    <row r="297" spans="2:8" s="43" customFormat="1" ht="35.1" customHeight="1" x14ac:dyDescent="0.25">
      <c r="B297" s="158"/>
      <c r="D297" s="280" t="s">
        <v>280</v>
      </c>
      <c r="E297" s="281"/>
      <c r="F297" s="159">
        <v>1200000</v>
      </c>
      <c r="G297" s="44"/>
      <c r="H297" s="44"/>
    </row>
    <row r="298" spans="2:8" s="43" customFormat="1" ht="20.100000000000001" customHeight="1" x14ac:dyDescent="0.25">
      <c r="B298" s="158"/>
      <c r="D298" s="43" t="s">
        <v>354</v>
      </c>
      <c r="F298" s="159">
        <v>2500000</v>
      </c>
      <c r="G298" s="44"/>
      <c r="H298" s="44"/>
    </row>
    <row r="299" spans="2:8" s="43" customFormat="1" ht="20.100000000000001" customHeight="1" x14ac:dyDescent="0.25">
      <c r="B299" s="158"/>
      <c r="D299" s="43" t="s">
        <v>281</v>
      </c>
      <c r="F299" s="159">
        <v>6000000</v>
      </c>
      <c r="G299" s="44"/>
      <c r="H299" s="44"/>
    </row>
    <row r="300" spans="2:8" s="43" customFormat="1" ht="20.100000000000001" customHeight="1" x14ac:dyDescent="0.25">
      <c r="B300" s="158"/>
      <c r="D300" s="43" t="s">
        <v>282</v>
      </c>
      <c r="F300" s="159">
        <v>24000000</v>
      </c>
      <c r="G300" s="44"/>
      <c r="H300" s="44"/>
    </row>
    <row r="301" spans="2:8" s="43" customFormat="1" ht="20.100000000000001" customHeight="1" x14ac:dyDescent="0.25">
      <c r="B301" s="158"/>
      <c r="C301" s="43" t="s">
        <v>283</v>
      </c>
      <c r="F301" s="159"/>
      <c r="G301" s="44"/>
      <c r="H301" s="44"/>
    </row>
    <row r="302" spans="2:8" s="43" customFormat="1" ht="20.100000000000001" customHeight="1" x14ac:dyDescent="0.25">
      <c r="B302" s="158"/>
      <c r="D302" s="43" t="s">
        <v>286</v>
      </c>
      <c r="F302" s="159">
        <f>9500000+17500000+1500000</f>
        <v>28500000</v>
      </c>
      <c r="G302" s="44"/>
      <c r="H302" s="44"/>
    </row>
    <row r="303" spans="2:8" s="43" customFormat="1" ht="20.100000000000001" customHeight="1" x14ac:dyDescent="0.25">
      <c r="B303" s="158"/>
      <c r="D303" s="43" t="s">
        <v>289</v>
      </c>
      <c r="F303" s="159">
        <v>30000000</v>
      </c>
      <c r="G303" s="44"/>
      <c r="H303" s="44"/>
    </row>
    <row r="304" spans="2:8" s="43" customFormat="1" ht="20.100000000000001" customHeight="1" x14ac:dyDescent="0.25">
      <c r="B304" s="158"/>
      <c r="D304" s="43" t="s">
        <v>350</v>
      </c>
      <c r="F304" s="159">
        <v>12000000</v>
      </c>
      <c r="G304" s="44"/>
      <c r="H304" s="44"/>
    </row>
    <row r="305" spans="2:8" s="43" customFormat="1" ht="20.100000000000001" customHeight="1" x14ac:dyDescent="0.25">
      <c r="B305" s="158"/>
      <c r="C305" s="43" t="s">
        <v>290</v>
      </c>
      <c r="F305" s="159"/>
      <c r="G305" s="44"/>
      <c r="H305" s="44"/>
    </row>
    <row r="306" spans="2:8" s="43" customFormat="1" ht="20.100000000000001" customHeight="1" x14ac:dyDescent="0.25">
      <c r="B306" s="158"/>
      <c r="D306" s="43" t="s">
        <v>292</v>
      </c>
      <c r="F306" s="159">
        <v>7200000</v>
      </c>
      <c r="G306" s="44"/>
      <c r="H306" s="44"/>
    </row>
    <row r="307" spans="2:8" s="43" customFormat="1" ht="35.1" customHeight="1" x14ac:dyDescent="0.25">
      <c r="B307" s="158"/>
      <c r="C307" s="280" t="s">
        <v>293</v>
      </c>
      <c r="D307" s="280"/>
      <c r="E307" s="281"/>
      <c r="F307" s="159"/>
      <c r="G307" s="44"/>
      <c r="H307" s="44"/>
    </row>
    <row r="308" spans="2:8" s="43" customFormat="1" ht="20.100000000000001" customHeight="1" x14ac:dyDescent="0.25">
      <c r="B308" s="158"/>
      <c r="D308" s="43" t="s">
        <v>294</v>
      </c>
      <c r="F308" s="159">
        <v>25540000</v>
      </c>
      <c r="G308" s="44"/>
      <c r="H308" s="44"/>
    </row>
    <row r="309" spans="2:8" s="43" customFormat="1" ht="20.100000000000001" customHeight="1" x14ac:dyDescent="0.25">
      <c r="B309" s="158"/>
      <c r="C309" s="43" t="s">
        <v>1086</v>
      </c>
      <c r="F309" s="159"/>
      <c r="G309" s="44"/>
      <c r="H309" s="44"/>
    </row>
    <row r="310" spans="2:8" s="43" customFormat="1" ht="20.100000000000001" customHeight="1" x14ac:dyDescent="0.25">
      <c r="B310" s="158"/>
      <c r="D310" s="43" t="s">
        <v>1595</v>
      </c>
      <c r="F310" s="159">
        <f>18000000+12500000+22500000</f>
        <v>53000000</v>
      </c>
      <c r="G310" s="44"/>
      <c r="H310" s="44"/>
    </row>
    <row r="311" spans="2:8" s="43" customFormat="1" ht="20.100000000000001" customHeight="1" x14ac:dyDescent="0.25">
      <c r="B311" s="155" t="s">
        <v>53</v>
      </c>
      <c r="C311" s="156"/>
      <c r="D311" s="156"/>
      <c r="E311" s="156"/>
      <c r="F311" s="157">
        <f>SUM(F312:F392)</f>
        <v>43581049920</v>
      </c>
      <c r="G311" s="44"/>
      <c r="H311" s="44"/>
    </row>
    <row r="312" spans="2:8" s="43" customFormat="1" ht="20.100000000000001" customHeight="1" x14ac:dyDescent="0.25">
      <c r="B312" s="158"/>
      <c r="C312" s="43" t="s">
        <v>1396</v>
      </c>
      <c r="F312" s="159"/>
      <c r="G312" s="44"/>
      <c r="H312" s="44"/>
    </row>
    <row r="313" spans="2:8" s="43" customFormat="1" ht="20.100000000000001" customHeight="1" x14ac:dyDescent="0.25">
      <c r="B313" s="158"/>
      <c r="D313" s="43" t="s">
        <v>351</v>
      </c>
      <c r="F313" s="159">
        <v>6240000</v>
      </c>
      <c r="G313" s="44"/>
      <c r="H313" s="44"/>
    </row>
    <row r="314" spans="2:8" s="43" customFormat="1" ht="20.100000000000001" customHeight="1" x14ac:dyDescent="0.25">
      <c r="B314" s="158"/>
      <c r="D314" s="43" t="s">
        <v>1596</v>
      </c>
      <c r="F314" s="159">
        <v>66000000</v>
      </c>
      <c r="G314" s="44"/>
      <c r="H314" s="44"/>
    </row>
    <row r="315" spans="2:8" s="43" customFormat="1" ht="20.100000000000001" customHeight="1" x14ac:dyDescent="0.25">
      <c r="B315" s="158"/>
      <c r="D315" s="43" t="s">
        <v>1819</v>
      </c>
      <c r="F315" s="159">
        <v>7000000</v>
      </c>
      <c r="G315" s="44"/>
      <c r="H315" s="44"/>
    </row>
    <row r="316" spans="2:8" s="43" customFormat="1" ht="20.100000000000001" customHeight="1" x14ac:dyDescent="0.25">
      <c r="B316" s="158"/>
      <c r="D316" s="43" t="s">
        <v>276</v>
      </c>
      <c r="F316" s="159">
        <v>68987700</v>
      </c>
      <c r="G316" s="44"/>
      <c r="H316" s="44"/>
    </row>
    <row r="317" spans="2:8" s="43" customFormat="1" ht="20.100000000000001" customHeight="1" x14ac:dyDescent="0.25">
      <c r="B317" s="158"/>
      <c r="D317" s="43" t="s">
        <v>1399</v>
      </c>
      <c r="F317" s="159">
        <v>102000000</v>
      </c>
      <c r="G317" s="44"/>
      <c r="H317" s="44"/>
    </row>
    <row r="318" spans="2:8" s="43" customFormat="1" ht="20.100000000000001" customHeight="1" x14ac:dyDescent="0.25">
      <c r="B318" s="158"/>
      <c r="D318" s="43" t="s">
        <v>277</v>
      </c>
      <c r="F318" s="159">
        <v>7250000</v>
      </c>
      <c r="G318" s="44"/>
      <c r="H318" s="44"/>
    </row>
    <row r="319" spans="2:8" s="43" customFormat="1" ht="20.100000000000001" customHeight="1" x14ac:dyDescent="0.25">
      <c r="B319" s="158"/>
      <c r="D319" s="43" t="s">
        <v>1400</v>
      </c>
      <c r="F319" s="159">
        <v>25873000</v>
      </c>
      <c r="G319" s="44"/>
      <c r="H319" s="44"/>
    </row>
    <row r="320" spans="2:8" s="43" customFormat="1" ht="20.100000000000001" customHeight="1" x14ac:dyDescent="0.25">
      <c r="B320" s="158"/>
      <c r="D320" s="43" t="s">
        <v>279</v>
      </c>
      <c r="F320" s="159">
        <v>20500000</v>
      </c>
      <c r="G320" s="44"/>
      <c r="H320" s="44"/>
    </row>
    <row r="321" spans="2:8" s="43" customFormat="1" ht="20.100000000000001" customHeight="1" x14ac:dyDescent="0.25">
      <c r="B321" s="158"/>
      <c r="D321" s="43" t="s">
        <v>1401</v>
      </c>
      <c r="F321" s="159">
        <v>9745000</v>
      </c>
      <c r="G321" s="44"/>
      <c r="H321" s="44"/>
    </row>
    <row r="322" spans="2:8" s="43" customFormat="1" ht="20.100000000000001" customHeight="1" x14ac:dyDescent="0.25">
      <c r="B322" s="158"/>
      <c r="D322" s="43" t="s">
        <v>1597</v>
      </c>
      <c r="F322" s="159">
        <v>40500000</v>
      </c>
      <c r="G322" s="44"/>
      <c r="H322" s="44"/>
    </row>
    <row r="323" spans="2:8" s="43" customFormat="1" ht="20.100000000000001" customHeight="1" x14ac:dyDescent="0.25">
      <c r="B323" s="158"/>
      <c r="D323" s="43" t="s">
        <v>1779</v>
      </c>
      <c r="F323" s="159">
        <v>331168000</v>
      </c>
      <c r="G323" s="44"/>
      <c r="H323" s="44"/>
    </row>
    <row r="324" spans="2:8" s="43" customFormat="1" ht="35.1" customHeight="1" x14ac:dyDescent="0.25">
      <c r="B324" s="158"/>
      <c r="C324" s="280" t="s">
        <v>1598</v>
      </c>
      <c r="D324" s="280"/>
      <c r="E324" s="281"/>
      <c r="F324" s="159"/>
      <c r="G324" s="44"/>
      <c r="H324" s="44"/>
    </row>
    <row r="325" spans="2:8" s="43" customFormat="1" ht="20.100000000000001" customHeight="1" x14ac:dyDescent="0.25">
      <c r="B325" s="158"/>
      <c r="D325" s="43" t="s">
        <v>285</v>
      </c>
      <c r="F325" s="159">
        <v>322605800</v>
      </c>
      <c r="G325" s="44"/>
      <c r="H325" s="44"/>
    </row>
    <row r="326" spans="2:8" s="43" customFormat="1" ht="20.100000000000001" customHeight="1" x14ac:dyDescent="0.25">
      <c r="B326" s="158"/>
      <c r="D326" s="43" t="s">
        <v>349</v>
      </c>
      <c r="F326" s="159">
        <v>50000000</v>
      </c>
      <c r="G326" s="44"/>
      <c r="H326" s="44"/>
    </row>
    <row r="327" spans="2:8" s="43" customFormat="1" ht="20.100000000000001" customHeight="1" x14ac:dyDescent="0.25">
      <c r="B327" s="158"/>
      <c r="D327" s="43" t="s">
        <v>1406</v>
      </c>
      <c r="F327" s="159">
        <v>25870000</v>
      </c>
      <c r="G327" s="44"/>
      <c r="H327" s="44"/>
    </row>
    <row r="328" spans="2:8" s="43" customFormat="1" ht="20.100000000000001" customHeight="1" x14ac:dyDescent="0.25">
      <c r="B328" s="158"/>
      <c r="D328" s="43" t="s">
        <v>1150</v>
      </c>
      <c r="F328" s="159"/>
      <c r="G328" s="44"/>
      <c r="H328" s="44"/>
    </row>
    <row r="329" spans="2:8" s="43" customFormat="1" ht="20.100000000000001" customHeight="1" x14ac:dyDescent="0.25">
      <c r="B329" s="158"/>
      <c r="C329" s="43" t="s">
        <v>290</v>
      </c>
      <c r="F329" s="159"/>
      <c r="G329" s="44"/>
      <c r="H329" s="44"/>
    </row>
    <row r="330" spans="2:8" s="43" customFormat="1" ht="20.100000000000001" customHeight="1" x14ac:dyDescent="0.25">
      <c r="B330" s="158"/>
      <c r="D330" s="43" t="s">
        <v>1407</v>
      </c>
      <c r="F330" s="159">
        <v>62500000</v>
      </c>
      <c r="G330" s="44"/>
      <c r="H330" s="44"/>
    </row>
    <row r="331" spans="2:8" s="43" customFormat="1" ht="20.100000000000001" customHeight="1" x14ac:dyDescent="0.25">
      <c r="B331" s="158"/>
      <c r="D331" s="43" t="s">
        <v>1599</v>
      </c>
      <c r="F331" s="159">
        <v>35400000</v>
      </c>
      <c r="G331" s="44"/>
      <c r="H331" s="44"/>
    </row>
    <row r="332" spans="2:8" s="43" customFormat="1" ht="35.1" customHeight="1" x14ac:dyDescent="0.25">
      <c r="B332" s="158"/>
      <c r="C332" s="280" t="s">
        <v>1409</v>
      </c>
      <c r="D332" s="280"/>
      <c r="E332" s="281"/>
      <c r="F332" s="159"/>
      <c r="G332" s="44"/>
      <c r="H332" s="44"/>
    </row>
    <row r="333" spans="2:8" s="43" customFormat="1" ht="20.100000000000001" customHeight="1" x14ac:dyDescent="0.25">
      <c r="B333" s="158"/>
      <c r="D333" s="43" t="s">
        <v>1410</v>
      </c>
      <c r="F333" s="159">
        <v>28575000</v>
      </c>
      <c r="G333" s="44"/>
      <c r="H333" s="44"/>
    </row>
    <row r="334" spans="2:8" s="43" customFormat="1" ht="35.1" customHeight="1" x14ac:dyDescent="0.25">
      <c r="B334" s="158"/>
      <c r="D334" s="280" t="s">
        <v>1600</v>
      </c>
      <c r="E334" s="281"/>
      <c r="F334" s="159">
        <v>326100000</v>
      </c>
      <c r="G334" s="44"/>
      <c r="H334" s="44"/>
    </row>
    <row r="335" spans="2:8" s="43" customFormat="1" ht="35.1" customHeight="1" x14ac:dyDescent="0.25">
      <c r="B335" s="158"/>
      <c r="C335" s="280" t="s">
        <v>1601</v>
      </c>
      <c r="D335" s="280"/>
      <c r="E335" s="281"/>
      <c r="F335" s="159"/>
      <c r="G335" s="44"/>
      <c r="H335" s="44"/>
    </row>
    <row r="336" spans="2:8" s="43" customFormat="1" ht="35.1" customHeight="1" x14ac:dyDescent="0.25">
      <c r="B336" s="158"/>
      <c r="D336" s="280" t="s">
        <v>1602</v>
      </c>
      <c r="E336" s="281"/>
      <c r="F336" s="159">
        <v>45920000</v>
      </c>
      <c r="G336" s="44"/>
      <c r="H336" s="44"/>
    </row>
    <row r="337" spans="2:8" s="43" customFormat="1" ht="35.1" customHeight="1" x14ac:dyDescent="0.25">
      <c r="B337" s="158"/>
      <c r="C337" s="280" t="s">
        <v>1603</v>
      </c>
      <c r="D337" s="280"/>
      <c r="E337" s="281"/>
      <c r="F337" s="159"/>
      <c r="G337" s="44"/>
      <c r="H337" s="44"/>
    </row>
    <row r="338" spans="2:8" s="43" customFormat="1" ht="35.1" customHeight="1" x14ac:dyDescent="0.25">
      <c r="B338" s="158"/>
      <c r="D338" s="280" t="s">
        <v>1414</v>
      </c>
      <c r="E338" s="281"/>
      <c r="F338" s="159">
        <v>68319200</v>
      </c>
      <c r="G338" s="44"/>
      <c r="H338" s="44"/>
    </row>
    <row r="339" spans="2:8" s="43" customFormat="1" ht="35.1" customHeight="1" x14ac:dyDescent="0.25">
      <c r="B339" s="158"/>
      <c r="C339" s="280" t="s">
        <v>1506</v>
      </c>
      <c r="D339" s="280"/>
      <c r="E339" s="281"/>
      <c r="F339" s="159"/>
      <c r="G339" s="44"/>
      <c r="H339" s="44"/>
    </row>
    <row r="340" spans="2:8" s="43" customFormat="1" ht="17.45" customHeight="1" x14ac:dyDescent="0.25">
      <c r="B340" s="158"/>
      <c r="D340" s="280" t="s">
        <v>1604</v>
      </c>
      <c r="E340" s="281"/>
      <c r="F340" s="159">
        <v>467300600</v>
      </c>
      <c r="G340" s="44"/>
      <c r="H340" s="44"/>
    </row>
    <row r="341" spans="2:8" s="43" customFormat="1" ht="20.100000000000001" customHeight="1" x14ac:dyDescent="0.25">
      <c r="B341" s="158"/>
      <c r="D341" s="43" t="s">
        <v>322</v>
      </c>
      <c r="F341" s="159">
        <v>35000000</v>
      </c>
      <c r="G341" s="44"/>
      <c r="H341" s="44"/>
    </row>
    <row r="342" spans="2:8" s="43" customFormat="1" ht="20.100000000000001" customHeight="1" x14ac:dyDescent="0.25">
      <c r="B342" s="158"/>
      <c r="C342" s="43" t="s">
        <v>371</v>
      </c>
      <c r="F342" s="159"/>
      <c r="G342" s="44"/>
      <c r="H342" s="44"/>
    </row>
    <row r="343" spans="2:8" s="43" customFormat="1" ht="20.100000000000001" customHeight="1" x14ac:dyDescent="0.25">
      <c r="B343" s="158"/>
      <c r="D343" s="43" t="s">
        <v>1605</v>
      </c>
      <c r="F343" s="159">
        <v>330670100</v>
      </c>
      <c r="G343" s="44"/>
      <c r="H343" s="44"/>
    </row>
    <row r="344" spans="2:8" s="43" customFormat="1" ht="35.1" customHeight="1" x14ac:dyDescent="0.25">
      <c r="B344" s="158"/>
      <c r="D344" s="280" t="s">
        <v>1417</v>
      </c>
      <c r="E344" s="281"/>
      <c r="F344" s="159">
        <v>96300100</v>
      </c>
      <c r="G344" s="44"/>
      <c r="H344" s="44"/>
    </row>
    <row r="345" spans="2:8" s="43" customFormat="1" ht="35.1" customHeight="1" x14ac:dyDescent="0.25">
      <c r="B345" s="158"/>
      <c r="D345" s="280" t="s">
        <v>1606</v>
      </c>
      <c r="E345" s="281"/>
      <c r="F345" s="159">
        <v>79294800</v>
      </c>
      <c r="G345" s="44"/>
      <c r="H345" s="44"/>
    </row>
    <row r="346" spans="2:8" s="43" customFormat="1" ht="20.100000000000001" customHeight="1" x14ac:dyDescent="0.25">
      <c r="B346" s="158"/>
      <c r="D346" s="43" t="s">
        <v>322</v>
      </c>
      <c r="F346" s="159">
        <v>92575400</v>
      </c>
      <c r="G346" s="44"/>
      <c r="H346" s="44"/>
    </row>
    <row r="347" spans="2:8" s="43" customFormat="1" ht="20.100000000000001" customHeight="1" x14ac:dyDescent="0.25">
      <c r="B347" s="158"/>
      <c r="C347" s="43" t="s">
        <v>1419</v>
      </c>
      <c r="F347" s="159"/>
      <c r="G347" s="44"/>
      <c r="H347" s="44"/>
    </row>
    <row r="348" spans="2:8" s="43" customFormat="1" ht="20.100000000000001" customHeight="1" x14ac:dyDescent="0.25">
      <c r="B348" s="158"/>
      <c r="D348" s="43" t="s">
        <v>1420</v>
      </c>
      <c r="F348" s="159">
        <v>154815800</v>
      </c>
      <c r="G348" s="44"/>
      <c r="H348" s="44"/>
    </row>
    <row r="349" spans="2:8" s="43" customFormat="1" ht="20.100000000000001" customHeight="1" x14ac:dyDescent="0.25">
      <c r="B349" s="158"/>
      <c r="C349" s="43" t="s">
        <v>360</v>
      </c>
      <c r="F349" s="159"/>
      <c r="G349" s="44"/>
      <c r="H349" s="44"/>
    </row>
    <row r="350" spans="2:8" s="43" customFormat="1" ht="20.100000000000001" customHeight="1" x14ac:dyDescent="0.25">
      <c r="B350" s="158"/>
      <c r="D350" s="43" t="s">
        <v>1421</v>
      </c>
      <c r="F350" s="159">
        <v>487710900</v>
      </c>
      <c r="G350" s="44"/>
      <c r="H350" s="44"/>
    </row>
    <row r="351" spans="2:8" s="43" customFormat="1" ht="20.100000000000001" customHeight="1" x14ac:dyDescent="0.25">
      <c r="B351" s="158"/>
      <c r="D351" s="43" t="s">
        <v>322</v>
      </c>
      <c r="F351" s="159">
        <v>35545300</v>
      </c>
      <c r="G351" s="44"/>
      <c r="H351" s="44"/>
    </row>
    <row r="352" spans="2:8" s="43" customFormat="1" ht="35.1" customHeight="1" x14ac:dyDescent="0.25">
      <c r="B352" s="158"/>
      <c r="D352" s="280" t="s">
        <v>1607</v>
      </c>
      <c r="E352" s="281"/>
      <c r="F352" s="159">
        <v>183359200</v>
      </c>
      <c r="G352" s="44"/>
      <c r="H352" s="44"/>
    </row>
    <row r="353" spans="2:8" s="43" customFormat="1" ht="20.100000000000001" customHeight="1" x14ac:dyDescent="0.25">
      <c r="B353" s="158"/>
      <c r="C353" s="43" t="s">
        <v>1423</v>
      </c>
      <c r="F353" s="159"/>
      <c r="G353" s="44"/>
      <c r="H353" s="44"/>
    </row>
    <row r="354" spans="2:8" s="43" customFormat="1" ht="20.100000000000001" customHeight="1" x14ac:dyDescent="0.25">
      <c r="B354" s="158"/>
      <c r="D354" s="43" t="s">
        <v>1424</v>
      </c>
      <c r="F354" s="159">
        <v>116715000</v>
      </c>
      <c r="G354" s="44"/>
      <c r="H354" s="44"/>
    </row>
    <row r="355" spans="2:8" s="43" customFormat="1" ht="20.100000000000001" customHeight="1" x14ac:dyDescent="0.25">
      <c r="B355" s="158"/>
      <c r="D355" s="43" t="s">
        <v>2047</v>
      </c>
      <c r="F355" s="159">
        <v>3000000000</v>
      </c>
      <c r="G355" s="44"/>
      <c r="H355" s="44"/>
    </row>
    <row r="356" spans="2:8" s="43" customFormat="1" ht="20.100000000000001" customHeight="1" x14ac:dyDescent="0.25">
      <c r="B356" s="158"/>
      <c r="D356" s="43" t="s">
        <v>2071</v>
      </c>
      <c r="F356" s="159">
        <f>DAK!E51</f>
        <v>3201000000</v>
      </c>
      <c r="G356" s="44"/>
      <c r="H356" s="44"/>
    </row>
    <row r="357" spans="2:8" s="43" customFormat="1" ht="20.100000000000001" customHeight="1" x14ac:dyDescent="0.25">
      <c r="B357" s="158"/>
      <c r="D357" s="43" t="s">
        <v>2072</v>
      </c>
      <c r="F357" s="159">
        <f>DAK!E52+DAK!E53</f>
        <v>1273040120</v>
      </c>
      <c r="G357" s="44"/>
      <c r="H357" s="44"/>
    </row>
    <row r="358" spans="2:8" s="43" customFormat="1" ht="20.100000000000001" customHeight="1" x14ac:dyDescent="0.25">
      <c r="B358" s="158"/>
      <c r="C358" s="43" t="s">
        <v>357</v>
      </c>
      <c r="F358" s="159"/>
      <c r="G358" s="44"/>
      <c r="H358" s="44"/>
    </row>
    <row r="359" spans="2:8" s="43" customFormat="1" ht="20.100000000000001" customHeight="1" x14ac:dyDescent="0.25">
      <c r="B359" s="158"/>
      <c r="D359" s="43" t="s">
        <v>1608</v>
      </c>
      <c r="F359" s="159">
        <v>4500000000</v>
      </c>
      <c r="G359" s="44"/>
      <c r="H359" s="44"/>
    </row>
    <row r="360" spans="2:8" s="43" customFormat="1" ht="20.100000000000001" customHeight="1" x14ac:dyDescent="0.25">
      <c r="B360" s="158"/>
      <c r="D360" s="280" t="s">
        <v>2070</v>
      </c>
      <c r="E360" s="281"/>
      <c r="F360" s="159">
        <v>2500000000</v>
      </c>
      <c r="G360" s="44"/>
      <c r="H360" s="44"/>
    </row>
    <row r="361" spans="2:8" s="43" customFormat="1" ht="35.1" customHeight="1" x14ac:dyDescent="0.25">
      <c r="B361" s="158"/>
      <c r="D361" s="280" t="s">
        <v>1609</v>
      </c>
      <c r="E361" s="281"/>
      <c r="F361" s="159">
        <v>1715000000</v>
      </c>
      <c r="G361" s="44"/>
      <c r="H361" s="44"/>
    </row>
    <row r="362" spans="2:8" s="43" customFormat="1" ht="20.100000000000001" customHeight="1" x14ac:dyDescent="0.25">
      <c r="B362" s="158"/>
      <c r="D362" s="43" t="s">
        <v>322</v>
      </c>
      <c r="F362" s="159">
        <v>50000000</v>
      </c>
      <c r="G362" s="44"/>
      <c r="H362" s="44"/>
    </row>
    <row r="363" spans="2:8" s="43" customFormat="1" ht="35.1" customHeight="1" x14ac:dyDescent="0.25">
      <c r="B363" s="158"/>
      <c r="C363" s="280" t="s">
        <v>1610</v>
      </c>
      <c r="D363" s="280"/>
      <c r="E363" s="281"/>
      <c r="F363" s="159"/>
      <c r="G363" s="44"/>
      <c r="H363" s="44"/>
    </row>
    <row r="364" spans="2:8" s="43" customFormat="1" ht="20.100000000000001" customHeight="1" x14ac:dyDescent="0.25">
      <c r="B364" s="158"/>
      <c r="D364" s="43" t="s">
        <v>1430</v>
      </c>
      <c r="F364" s="159">
        <v>82500000</v>
      </c>
      <c r="G364" s="44"/>
      <c r="H364" s="44"/>
    </row>
    <row r="365" spans="2:8" s="43" customFormat="1" ht="20.100000000000001" customHeight="1" x14ac:dyDescent="0.25">
      <c r="B365" s="158"/>
      <c r="D365" s="43" t="s">
        <v>1611</v>
      </c>
      <c r="F365" s="159">
        <v>48700000</v>
      </c>
      <c r="G365" s="44"/>
      <c r="H365" s="44"/>
    </row>
    <row r="366" spans="2:8" s="43" customFormat="1" ht="20.100000000000001" customHeight="1" x14ac:dyDescent="0.25">
      <c r="B366" s="158"/>
      <c r="D366" s="43" t="s">
        <v>1432</v>
      </c>
      <c r="F366" s="159">
        <v>176755700</v>
      </c>
      <c r="G366" s="44"/>
      <c r="H366" s="44"/>
    </row>
    <row r="367" spans="2:8" s="43" customFormat="1" ht="35.1" customHeight="1" x14ac:dyDescent="0.25">
      <c r="B367" s="158"/>
      <c r="D367" s="280" t="s">
        <v>1612</v>
      </c>
      <c r="E367" s="281"/>
      <c r="F367" s="159">
        <v>295988700</v>
      </c>
      <c r="G367" s="44"/>
      <c r="H367" s="44"/>
    </row>
    <row r="368" spans="2:8" s="43" customFormat="1" ht="35.1" customHeight="1" x14ac:dyDescent="0.25">
      <c r="B368" s="158"/>
      <c r="D368" s="280" t="s">
        <v>382</v>
      </c>
      <c r="E368" s="281"/>
      <c r="F368" s="159">
        <v>750210700</v>
      </c>
      <c r="G368" s="44"/>
      <c r="H368" s="44"/>
    </row>
    <row r="369" spans="2:8" s="43" customFormat="1" ht="20.100000000000001" customHeight="1" x14ac:dyDescent="0.25">
      <c r="B369" s="158"/>
      <c r="D369" s="43" t="s">
        <v>322</v>
      </c>
      <c r="F369" s="159">
        <v>35840200</v>
      </c>
      <c r="G369" s="44"/>
      <c r="H369" s="44"/>
    </row>
    <row r="370" spans="2:8" s="43" customFormat="1" ht="20.100000000000001" customHeight="1" x14ac:dyDescent="0.25">
      <c r="B370" s="158"/>
      <c r="C370" s="43" t="s">
        <v>365</v>
      </c>
      <c r="F370" s="159"/>
      <c r="G370" s="44"/>
      <c r="H370" s="44"/>
    </row>
    <row r="371" spans="2:8" s="43" customFormat="1" ht="35.1" customHeight="1" x14ac:dyDescent="0.25">
      <c r="B371" s="158"/>
      <c r="D371" s="280" t="s">
        <v>1613</v>
      </c>
      <c r="E371" s="281"/>
      <c r="F371" s="159">
        <v>129240100</v>
      </c>
      <c r="G371" s="44"/>
      <c r="H371" s="44"/>
    </row>
    <row r="372" spans="2:8" s="43" customFormat="1" ht="35.1" customHeight="1" x14ac:dyDescent="0.25">
      <c r="B372" s="158"/>
      <c r="C372" s="280" t="s">
        <v>1614</v>
      </c>
      <c r="D372" s="280"/>
      <c r="E372" s="281"/>
      <c r="F372" s="159"/>
      <c r="G372" s="44"/>
      <c r="H372" s="44"/>
    </row>
    <row r="373" spans="2:8" s="43" customFormat="1" ht="35.1" customHeight="1" x14ac:dyDescent="0.25">
      <c r="B373" s="158"/>
      <c r="D373" s="280" t="s">
        <v>368</v>
      </c>
      <c r="E373" s="281"/>
      <c r="F373" s="159">
        <v>283000000</v>
      </c>
      <c r="G373" s="44"/>
      <c r="H373" s="44"/>
    </row>
    <row r="374" spans="2:8" s="43" customFormat="1" ht="20.100000000000001" customHeight="1" x14ac:dyDescent="0.25">
      <c r="B374" s="158"/>
      <c r="D374" s="43" t="s">
        <v>369</v>
      </c>
      <c r="F374" s="159">
        <v>191618300</v>
      </c>
      <c r="G374" s="44"/>
      <c r="H374" s="44"/>
    </row>
    <row r="375" spans="2:8" s="43" customFormat="1" ht="17.45" customHeight="1" x14ac:dyDescent="0.25">
      <c r="B375" s="158"/>
      <c r="D375" s="280" t="s">
        <v>370</v>
      </c>
      <c r="E375" s="281"/>
      <c r="F375" s="159">
        <v>94572000</v>
      </c>
      <c r="G375" s="44"/>
      <c r="H375" s="44"/>
    </row>
    <row r="376" spans="2:8" s="43" customFormat="1" ht="20.100000000000001" customHeight="1" x14ac:dyDescent="0.25">
      <c r="B376" s="158"/>
      <c r="D376" s="43" t="s">
        <v>322</v>
      </c>
      <c r="F376" s="159">
        <v>35349500</v>
      </c>
      <c r="G376" s="44"/>
      <c r="H376" s="44"/>
    </row>
    <row r="377" spans="2:8" s="43" customFormat="1" ht="20.100000000000001" customHeight="1" x14ac:dyDescent="0.25">
      <c r="B377" s="158"/>
      <c r="C377" s="43" t="s">
        <v>375</v>
      </c>
      <c r="F377" s="159"/>
      <c r="G377" s="44"/>
      <c r="H377" s="44"/>
    </row>
    <row r="378" spans="2:8" s="43" customFormat="1" ht="17.45" customHeight="1" x14ac:dyDescent="0.25">
      <c r="B378" s="158"/>
      <c r="D378" s="280" t="s">
        <v>376</v>
      </c>
      <c r="E378" s="281"/>
      <c r="F378" s="159">
        <v>418551000</v>
      </c>
      <c r="G378" s="44"/>
      <c r="H378" s="44"/>
    </row>
    <row r="379" spans="2:8" s="43" customFormat="1" ht="20.100000000000001" customHeight="1" x14ac:dyDescent="0.25">
      <c r="B379" s="158"/>
      <c r="D379" s="43" t="s">
        <v>377</v>
      </c>
      <c r="F379" s="159">
        <v>97610400</v>
      </c>
      <c r="G379" s="44"/>
      <c r="H379" s="44"/>
    </row>
    <row r="380" spans="2:8" s="43" customFormat="1" ht="20.100000000000001" customHeight="1" x14ac:dyDescent="0.25">
      <c r="B380" s="158"/>
      <c r="D380" s="43" t="s">
        <v>322</v>
      </c>
      <c r="F380" s="159">
        <v>35000000</v>
      </c>
      <c r="G380" s="44"/>
      <c r="H380" s="44"/>
    </row>
    <row r="381" spans="2:8" s="43" customFormat="1" ht="20.100000000000001" customHeight="1" x14ac:dyDescent="0.25">
      <c r="B381" s="158"/>
      <c r="C381" s="43" t="s">
        <v>386</v>
      </c>
      <c r="F381" s="159"/>
      <c r="G381" s="44"/>
      <c r="H381" s="44"/>
    </row>
    <row r="382" spans="2:8" s="43" customFormat="1" ht="35.1" customHeight="1" x14ac:dyDescent="0.25">
      <c r="B382" s="158"/>
      <c r="D382" s="280" t="s">
        <v>1615</v>
      </c>
      <c r="E382" s="281"/>
      <c r="F382" s="159">
        <v>456556000</v>
      </c>
      <c r="G382" s="44"/>
      <c r="H382" s="44"/>
    </row>
    <row r="383" spans="2:8" s="43" customFormat="1" ht="35.1" customHeight="1" x14ac:dyDescent="0.25">
      <c r="B383" s="158"/>
      <c r="D383" s="280" t="s">
        <v>1443</v>
      </c>
      <c r="E383" s="281"/>
      <c r="F383" s="159">
        <v>95494000</v>
      </c>
      <c r="G383" s="44"/>
      <c r="H383" s="44"/>
    </row>
    <row r="384" spans="2:8" s="43" customFormat="1" ht="20.100000000000001" customHeight="1" x14ac:dyDescent="0.25">
      <c r="B384" s="158"/>
      <c r="D384" s="43" t="s">
        <v>322</v>
      </c>
      <c r="F384" s="159">
        <v>35910000</v>
      </c>
      <c r="G384" s="44"/>
      <c r="H384" s="44"/>
    </row>
    <row r="385" spans="2:8" s="43" customFormat="1" ht="50.1" customHeight="1" x14ac:dyDescent="0.25">
      <c r="B385" s="158"/>
      <c r="C385" s="280" t="s">
        <v>1616</v>
      </c>
      <c r="D385" s="280"/>
      <c r="E385" s="281"/>
      <c r="F385" s="159"/>
      <c r="G385" s="44"/>
      <c r="H385" s="44"/>
    </row>
    <row r="386" spans="2:8" s="43" customFormat="1" ht="20.100000000000001" customHeight="1" x14ac:dyDescent="0.25">
      <c r="B386" s="158"/>
      <c r="D386" s="43" t="s">
        <v>1446</v>
      </c>
      <c r="F386" s="159">
        <v>8987948613</v>
      </c>
      <c r="G386" s="44"/>
      <c r="H386" s="44"/>
    </row>
    <row r="387" spans="2:8" s="43" customFormat="1" ht="20.100000000000001" customHeight="1" x14ac:dyDescent="0.25">
      <c r="B387" s="158"/>
      <c r="D387" s="43" t="s">
        <v>1617</v>
      </c>
      <c r="F387" s="159">
        <v>9675760000</v>
      </c>
      <c r="G387" s="44"/>
      <c r="H387" s="44"/>
    </row>
    <row r="388" spans="2:8" s="43" customFormat="1" ht="20.100000000000001" customHeight="1" x14ac:dyDescent="0.25">
      <c r="B388" s="158"/>
      <c r="D388" s="43" t="s">
        <v>322</v>
      </c>
      <c r="F388" s="159">
        <v>35000000</v>
      </c>
      <c r="G388" s="44"/>
      <c r="H388" s="44"/>
    </row>
    <row r="389" spans="2:8" s="43" customFormat="1" ht="35.1" customHeight="1" x14ac:dyDescent="0.25">
      <c r="B389" s="158"/>
      <c r="C389" s="280" t="s">
        <v>1504</v>
      </c>
      <c r="D389" s="280"/>
      <c r="E389" s="281"/>
      <c r="F389" s="159"/>
      <c r="G389" s="44"/>
      <c r="H389" s="44"/>
    </row>
    <row r="390" spans="2:8" s="43" customFormat="1" ht="20.100000000000001" customHeight="1" x14ac:dyDescent="0.25">
      <c r="B390" s="158"/>
      <c r="D390" s="43" t="s">
        <v>1237</v>
      </c>
      <c r="F390" s="159">
        <v>1529247487</v>
      </c>
      <c r="G390" s="44"/>
      <c r="H390" s="44"/>
    </row>
    <row r="391" spans="2:8" s="43" customFormat="1" ht="20.100000000000001" customHeight="1" x14ac:dyDescent="0.25">
      <c r="B391" s="158"/>
      <c r="D391" s="43" t="s">
        <v>1505</v>
      </c>
      <c r="F391" s="159">
        <v>85916800</v>
      </c>
      <c r="G391" s="44"/>
      <c r="H391" s="44"/>
    </row>
    <row r="392" spans="2:8" s="43" customFormat="1" ht="20.100000000000001" customHeight="1" x14ac:dyDescent="0.25">
      <c r="B392" s="158"/>
      <c r="D392" s="43" t="s">
        <v>322</v>
      </c>
      <c r="F392" s="159">
        <v>35399400</v>
      </c>
      <c r="G392" s="44"/>
      <c r="H392" s="44"/>
    </row>
    <row r="393" spans="2:8" s="43" customFormat="1" ht="20.100000000000001" customHeight="1" x14ac:dyDescent="0.25">
      <c r="B393" s="155" t="s">
        <v>108</v>
      </c>
      <c r="C393" s="156"/>
      <c r="D393" s="156"/>
      <c r="E393" s="156"/>
      <c r="F393" s="157">
        <f>SUM(F394:F408)</f>
        <v>300000000</v>
      </c>
      <c r="G393" s="44"/>
      <c r="H393" s="44"/>
    </row>
    <row r="394" spans="2:8" s="43" customFormat="1" ht="20.100000000000001" customHeight="1" x14ac:dyDescent="0.25">
      <c r="B394" s="158"/>
      <c r="C394" s="43" t="s">
        <v>273</v>
      </c>
      <c r="F394" s="159"/>
      <c r="G394" s="44"/>
      <c r="H394" s="44"/>
    </row>
    <row r="395" spans="2:8" s="43" customFormat="1" ht="35.1" customHeight="1" x14ac:dyDescent="0.25">
      <c r="B395" s="158"/>
      <c r="D395" s="280" t="s">
        <v>274</v>
      </c>
      <c r="E395" s="281"/>
      <c r="F395" s="159">
        <v>16000000</v>
      </c>
      <c r="G395" s="44"/>
      <c r="H395" s="44"/>
    </row>
    <row r="396" spans="2:8" s="43" customFormat="1" ht="20.100000000000001" customHeight="1" x14ac:dyDescent="0.25">
      <c r="B396" s="158"/>
      <c r="D396" s="280" t="s">
        <v>275</v>
      </c>
      <c r="E396" s="281"/>
      <c r="F396" s="159">
        <v>19650000</v>
      </c>
      <c r="G396" s="44"/>
      <c r="H396" s="44"/>
    </row>
    <row r="397" spans="2:8" s="43" customFormat="1" ht="20.100000000000001" customHeight="1" x14ac:dyDescent="0.25">
      <c r="B397" s="158"/>
      <c r="D397" s="43" t="s">
        <v>347</v>
      </c>
      <c r="F397" s="159">
        <v>63000000</v>
      </c>
      <c r="G397" s="44"/>
      <c r="H397" s="44"/>
    </row>
    <row r="398" spans="2:8" s="43" customFormat="1" ht="20.100000000000001" customHeight="1" x14ac:dyDescent="0.25">
      <c r="B398" s="158"/>
      <c r="D398" s="43" t="s">
        <v>276</v>
      </c>
      <c r="F398" s="159">
        <v>827500</v>
      </c>
      <c r="G398" s="44"/>
      <c r="H398" s="44"/>
    </row>
    <row r="399" spans="2:8" s="43" customFormat="1" ht="20.100000000000001" customHeight="1" x14ac:dyDescent="0.25">
      <c r="B399" s="158"/>
      <c r="D399" s="43" t="s">
        <v>278</v>
      </c>
      <c r="F399" s="159">
        <v>6417500</v>
      </c>
      <c r="G399" s="44"/>
      <c r="H399" s="44"/>
    </row>
    <row r="400" spans="2:8" s="43" customFormat="1" ht="20.100000000000001" customHeight="1" x14ac:dyDescent="0.25">
      <c r="B400" s="158"/>
      <c r="D400" s="43" t="s">
        <v>279</v>
      </c>
      <c r="F400" s="159">
        <v>1200000</v>
      </c>
      <c r="G400" s="44"/>
      <c r="H400" s="44"/>
    </row>
    <row r="401" spans="2:8" s="43" customFormat="1" ht="20.100000000000001" customHeight="1" x14ac:dyDescent="0.25">
      <c r="B401" s="158"/>
      <c r="D401" s="43" t="s">
        <v>281</v>
      </c>
      <c r="F401" s="159">
        <v>6300000</v>
      </c>
      <c r="G401" s="44"/>
      <c r="H401" s="44"/>
    </row>
    <row r="402" spans="2:8" s="43" customFormat="1" ht="20.100000000000001" customHeight="1" x14ac:dyDescent="0.25">
      <c r="B402" s="158"/>
      <c r="D402" s="43" t="s">
        <v>282</v>
      </c>
      <c r="F402" s="159">
        <f>60610000+67695000</f>
        <v>128305000</v>
      </c>
      <c r="G402" s="44"/>
      <c r="H402" s="44"/>
    </row>
    <row r="403" spans="2:8" s="43" customFormat="1" ht="20.100000000000001" customHeight="1" x14ac:dyDescent="0.25">
      <c r="B403" s="158"/>
      <c r="C403" s="280" t="s">
        <v>283</v>
      </c>
      <c r="D403" s="280"/>
      <c r="E403" s="281"/>
      <c r="F403" s="159"/>
      <c r="G403" s="44"/>
      <c r="H403" s="44"/>
    </row>
    <row r="404" spans="2:8" s="43" customFormat="1" ht="20.100000000000001" customHeight="1" x14ac:dyDescent="0.25">
      <c r="B404" s="158"/>
      <c r="D404" s="43" t="s">
        <v>289</v>
      </c>
      <c r="F404" s="159">
        <v>43000000</v>
      </c>
      <c r="G404" s="44"/>
      <c r="H404" s="44"/>
    </row>
    <row r="405" spans="2:8" s="43" customFormat="1" ht="20.100000000000001" customHeight="1" x14ac:dyDescent="0.25">
      <c r="B405" s="158"/>
      <c r="C405" s="43" t="s">
        <v>290</v>
      </c>
      <c r="F405" s="159"/>
      <c r="G405" s="44"/>
      <c r="H405" s="44"/>
    </row>
    <row r="406" spans="2:8" s="43" customFormat="1" ht="20.100000000000001" customHeight="1" x14ac:dyDescent="0.25">
      <c r="B406" s="158"/>
      <c r="D406" s="43" t="s">
        <v>292</v>
      </c>
      <c r="F406" s="159">
        <v>15300000</v>
      </c>
      <c r="G406" s="44"/>
      <c r="H406" s="44"/>
    </row>
    <row r="407" spans="2:8" s="43" customFormat="1" ht="20.100000000000001" customHeight="1" x14ac:dyDescent="0.25">
      <c r="B407" s="158"/>
      <c r="C407" s="43" t="s">
        <v>360</v>
      </c>
      <c r="F407" s="159"/>
      <c r="G407" s="44"/>
      <c r="H407" s="44"/>
    </row>
    <row r="408" spans="2:8" s="43" customFormat="1" ht="35.1" customHeight="1" x14ac:dyDescent="0.25">
      <c r="B408" s="158"/>
      <c r="D408" s="278" t="s">
        <v>418</v>
      </c>
      <c r="E408" s="279"/>
      <c r="F408" s="159">
        <v>0</v>
      </c>
      <c r="G408" s="44"/>
      <c r="H408" s="44"/>
    </row>
    <row r="409" spans="2:8" s="43" customFormat="1" ht="20.100000000000001" customHeight="1" x14ac:dyDescent="0.25">
      <c r="B409" s="155" t="s">
        <v>109</v>
      </c>
      <c r="C409" s="156"/>
      <c r="D409" s="156"/>
      <c r="E409" s="156"/>
      <c r="F409" s="157">
        <f>SUM(F410:F426)</f>
        <v>350000000</v>
      </c>
      <c r="G409" s="44"/>
      <c r="H409" s="44"/>
    </row>
    <row r="410" spans="2:8" s="43" customFormat="1" ht="20.100000000000001" customHeight="1" x14ac:dyDescent="0.25">
      <c r="B410" s="158"/>
      <c r="C410" s="43" t="s">
        <v>273</v>
      </c>
      <c r="F410" s="159"/>
      <c r="G410" s="44"/>
      <c r="H410" s="44"/>
    </row>
    <row r="411" spans="2:8" s="43" customFormat="1" ht="35.1" customHeight="1" x14ac:dyDescent="0.25">
      <c r="B411" s="158"/>
      <c r="D411" s="280" t="s">
        <v>274</v>
      </c>
      <c r="E411" s="281"/>
      <c r="F411" s="159">
        <v>1200000</v>
      </c>
      <c r="G411" s="44"/>
      <c r="H411" s="44"/>
    </row>
    <row r="412" spans="2:8" s="43" customFormat="1" ht="20.100000000000001" customHeight="1" x14ac:dyDescent="0.25">
      <c r="B412" s="158"/>
      <c r="D412" s="43" t="s">
        <v>275</v>
      </c>
      <c r="F412" s="159">
        <v>1750000</v>
      </c>
      <c r="G412" s="44"/>
      <c r="H412" s="44"/>
    </row>
    <row r="413" spans="2:8" s="43" customFormat="1" ht="20.100000000000001" customHeight="1" x14ac:dyDescent="0.25">
      <c r="B413" s="158"/>
      <c r="D413" s="43" t="s">
        <v>347</v>
      </c>
      <c r="F413" s="159">
        <v>54000000</v>
      </c>
      <c r="G413" s="44"/>
      <c r="H413" s="44"/>
    </row>
    <row r="414" spans="2:8" s="43" customFormat="1" ht="20.100000000000001" customHeight="1" x14ac:dyDescent="0.25">
      <c r="B414" s="158"/>
      <c r="D414" s="43" t="s">
        <v>276</v>
      </c>
      <c r="F414" s="159">
        <v>949400</v>
      </c>
      <c r="G414" s="44"/>
      <c r="H414" s="44"/>
    </row>
    <row r="415" spans="2:8" s="43" customFormat="1" ht="20.100000000000001" customHeight="1" x14ac:dyDescent="0.25">
      <c r="B415" s="158"/>
      <c r="D415" s="43" t="s">
        <v>277</v>
      </c>
      <c r="E415" s="167"/>
      <c r="F415" s="159">
        <v>900000</v>
      </c>
      <c r="G415" s="44"/>
      <c r="H415" s="44"/>
    </row>
    <row r="416" spans="2:8" s="43" customFormat="1" ht="20.100000000000001" customHeight="1" x14ac:dyDescent="0.25">
      <c r="B416" s="158"/>
      <c r="D416" s="43" t="s">
        <v>278</v>
      </c>
      <c r="F416" s="159">
        <v>19665000</v>
      </c>
      <c r="G416" s="44"/>
      <c r="H416" s="44"/>
    </row>
    <row r="417" spans="2:8" s="43" customFormat="1" ht="20.100000000000001" customHeight="1" x14ac:dyDescent="0.25">
      <c r="B417" s="158"/>
      <c r="D417" s="43" t="s">
        <v>279</v>
      </c>
      <c r="F417" s="159">
        <v>7290000</v>
      </c>
      <c r="G417" s="44"/>
      <c r="H417" s="44"/>
    </row>
    <row r="418" spans="2:8" s="43" customFormat="1" ht="20.100000000000001" customHeight="1" x14ac:dyDescent="0.25">
      <c r="B418" s="158"/>
      <c r="D418" s="43" t="s">
        <v>281</v>
      </c>
      <c r="F418" s="159">
        <v>7500000</v>
      </c>
      <c r="G418" s="44"/>
      <c r="H418" s="44"/>
    </row>
    <row r="419" spans="2:8" s="43" customFormat="1" ht="20.100000000000001" customHeight="1" x14ac:dyDescent="0.25">
      <c r="B419" s="158"/>
      <c r="D419" s="43" t="s">
        <v>282</v>
      </c>
      <c r="F419" s="159">
        <f>40810000+98300800</f>
        <v>139110800</v>
      </c>
      <c r="G419" s="44"/>
      <c r="H419" s="44"/>
    </row>
    <row r="420" spans="2:8" s="43" customFormat="1" ht="20.100000000000001" customHeight="1" x14ac:dyDescent="0.25">
      <c r="B420" s="158"/>
      <c r="C420" s="43" t="s">
        <v>283</v>
      </c>
      <c r="F420" s="159"/>
      <c r="G420" s="44"/>
      <c r="H420" s="44"/>
    </row>
    <row r="421" spans="2:8" s="43" customFormat="1" ht="20.100000000000001" customHeight="1" x14ac:dyDescent="0.25">
      <c r="B421" s="158"/>
      <c r="D421" s="43" t="s">
        <v>348</v>
      </c>
      <c r="F421" s="159">
        <v>18850000</v>
      </c>
      <c r="G421" s="44"/>
      <c r="H421" s="44"/>
    </row>
    <row r="422" spans="2:8" s="43" customFormat="1" ht="20.100000000000001" customHeight="1" x14ac:dyDescent="0.25">
      <c r="B422" s="158"/>
      <c r="D422" s="43" t="s">
        <v>1100</v>
      </c>
      <c r="F422" s="159">
        <f>8000000+24264000</f>
        <v>32264000</v>
      </c>
      <c r="G422" s="44"/>
      <c r="H422" s="44"/>
    </row>
    <row r="423" spans="2:8" s="43" customFormat="1" ht="20.100000000000001" customHeight="1" x14ac:dyDescent="0.25">
      <c r="B423" s="158"/>
      <c r="D423" s="43" t="s">
        <v>349</v>
      </c>
      <c r="F423" s="159">
        <v>43655800</v>
      </c>
      <c r="G423" s="44"/>
      <c r="H423" s="44"/>
    </row>
    <row r="424" spans="2:8" s="43" customFormat="1" ht="20.100000000000001" customHeight="1" x14ac:dyDescent="0.25">
      <c r="B424" s="158"/>
      <c r="D424" s="43" t="s">
        <v>289</v>
      </c>
      <c r="F424" s="159">
        <v>11865000</v>
      </c>
      <c r="G424" s="44"/>
      <c r="H424" s="44"/>
    </row>
    <row r="425" spans="2:8" s="43" customFormat="1" ht="20.100000000000001" customHeight="1" x14ac:dyDescent="0.25">
      <c r="B425" s="158"/>
      <c r="C425" s="43" t="s">
        <v>290</v>
      </c>
      <c r="F425" s="159"/>
      <c r="G425" s="44"/>
      <c r="H425" s="44"/>
    </row>
    <row r="426" spans="2:8" s="43" customFormat="1" ht="20.100000000000001" customHeight="1" x14ac:dyDescent="0.25">
      <c r="B426" s="158"/>
      <c r="D426" s="43" t="s">
        <v>291</v>
      </c>
      <c r="F426" s="159">
        <v>11000000</v>
      </c>
      <c r="G426" s="44"/>
      <c r="H426" s="44"/>
    </row>
    <row r="427" spans="2:8" s="43" customFormat="1" ht="20.100000000000001" customHeight="1" x14ac:dyDescent="0.25">
      <c r="B427" s="155" t="s">
        <v>110</v>
      </c>
      <c r="C427" s="156"/>
      <c r="D427" s="156"/>
      <c r="E427" s="156"/>
      <c r="F427" s="157">
        <f>SUM(F428:F444)</f>
        <v>300000000</v>
      </c>
      <c r="G427" s="44"/>
      <c r="H427" s="44"/>
    </row>
    <row r="428" spans="2:8" s="43" customFormat="1" ht="20.100000000000001" customHeight="1" x14ac:dyDescent="0.25">
      <c r="B428" s="158"/>
      <c r="C428" s="43" t="s">
        <v>1096</v>
      </c>
      <c r="F428" s="159"/>
      <c r="G428" s="44"/>
      <c r="H428" s="44"/>
    </row>
    <row r="429" spans="2:8" s="43" customFormat="1" ht="35.1" customHeight="1" x14ac:dyDescent="0.25">
      <c r="B429" s="158"/>
      <c r="D429" s="280" t="s">
        <v>274</v>
      </c>
      <c r="E429" s="281"/>
      <c r="F429" s="159">
        <v>12000000</v>
      </c>
      <c r="G429" s="44"/>
      <c r="H429" s="44"/>
    </row>
    <row r="430" spans="2:8" s="43" customFormat="1" ht="20.100000000000001" customHeight="1" x14ac:dyDescent="0.25">
      <c r="B430" s="158"/>
      <c r="D430" s="43" t="s">
        <v>1097</v>
      </c>
      <c r="F430" s="159">
        <v>7400000</v>
      </c>
      <c r="G430" s="44"/>
      <c r="H430" s="44"/>
    </row>
    <row r="431" spans="2:8" s="43" customFormat="1" ht="20.100000000000001" customHeight="1" x14ac:dyDescent="0.25">
      <c r="B431" s="158"/>
      <c r="D431" s="43" t="s">
        <v>1618</v>
      </c>
      <c r="F431" s="159">
        <v>16900000</v>
      </c>
      <c r="G431" s="44"/>
      <c r="H431" s="44"/>
    </row>
    <row r="432" spans="2:8" s="43" customFormat="1" ht="20.100000000000001" customHeight="1" x14ac:dyDescent="0.25">
      <c r="B432" s="158"/>
      <c r="D432" s="43" t="s">
        <v>276</v>
      </c>
      <c r="F432" s="159">
        <v>8070000</v>
      </c>
      <c r="G432" s="44"/>
      <c r="H432" s="44"/>
    </row>
    <row r="433" spans="2:8" s="43" customFormat="1" ht="20.100000000000001" customHeight="1" x14ac:dyDescent="0.25">
      <c r="B433" s="158"/>
      <c r="D433" s="43" t="s">
        <v>279</v>
      </c>
      <c r="F433" s="159">
        <v>9974300</v>
      </c>
      <c r="G433" s="44"/>
      <c r="H433" s="44"/>
    </row>
    <row r="434" spans="2:8" s="43" customFormat="1" ht="20.100000000000001" customHeight="1" x14ac:dyDescent="0.25">
      <c r="B434" s="158"/>
      <c r="D434" s="43" t="s">
        <v>1098</v>
      </c>
      <c r="F434" s="159">
        <v>58800000</v>
      </c>
      <c r="G434" s="44"/>
      <c r="H434" s="44"/>
    </row>
    <row r="435" spans="2:8" s="43" customFormat="1" ht="17.45" customHeight="1" x14ac:dyDescent="0.25">
      <c r="B435" s="158"/>
      <c r="D435" s="280" t="s">
        <v>1779</v>
      </c>
      <c r="E435" s="281"/>
      <c r="F435" s="159">
        <v>56050000</v>
      </c>
      <c r="G435" s="44"/>
      <c r="H435" s="44"/>
    </row>
    <row r="436" spans="2:8" s="43" customFormat="1" ht="20.100000000000001" customHeight="1" x14ac:dyDescent="0.25">
      <c r="B436" s="158"/>
      <c r="C436" s="43" t="s">
        <v>283</v>
      </c>
      <c r="F436" s="159"/>
      <c r="G436" s="44"/>
      <c r="H436" s="44"/>
    </row>
    <row r="437" spans="2:8" s="43" customFormat="1" ht="20.100000000000001" customHeight="1" x14ac:dyDescent="0.25">
      <c r="B437" s="158"/>
      <c r="D437" s="43" t="s">
        <v>1098</v>
      </c>
      <c r="F437" s="159">
        <v>12000000</v>
      </c>
      <c r="G437" s="44"/>
      <c r="H437" s="44"/>
    </row>
    <row r="438" spans="2:8" s="43" customFormat="1" ht="20.100000000000001" customHeight="1" x14ac:dyDescent="0.25">
      <c r="B438" s="158"/>
      <c r="D438" s="43" t="s">
        <v>288</v>
      </c>
      <c r="F438" s="159">
        <v>13135000</v>
      </c>
      <c r="G438" s="44"/>
      <c r="H438" s="44"/>
    </row>
    <row r="439" spans="2:8" s="43" customFormat="1" ht="20.100000000000001" customHeight="1" x14ac:dyDescent="0.25">
      <c r="B439" s="158"/>
      <c r="D439" s="43" t="s">
        <v>286</v>
      </c>
      <c r="F439" s="159">
        <f>93100000-27129300</f>
        <v>65970700</v>
      </c>
      <c r="G439" s="44"/>
      <c r="H439" s="44"/>
    </row>
    <row r="440" spans="2:8" s="43" customFormat="1" ht="20.100000000000001" customHeight="1" x14ac:dyDescent="0.25">
      <c r="B440" s="158"/>
      <c r="D440" s="43" t="s">
        <v>1099</v>
      </c>
      <c r="F440" s="159">
        <v>20100000</v>
      </c>
      <c r="G440" s="44"/>
      <c r="H440" s="44"/>
    </row>
    <row r="441" spans="2:8" s="43" customFormat="1" ht="20.100000000000001" customHeight="1" x14ac:dyDescent="0.25">
      <c r="B441" s="158"/>
      <c r="C441" s="43" t="s">
        <v>290</v>
      </c>
      <c r="F441" s="159"/>
      <c r="G441" s="44"/>
      <c r="H441" s="44"/>
    </row>
    <row r="442" spans="2:8" s="43" customFormat="1" ht="20.100000000000001" customHeight="1" x14ac:dyDescent="0.25">
      <c r="B442" s="158"/>
      <c r="D442" s="43" t="s">
        <v>291</v>
      </c>
      <c r="F442" s="159">
        <v>10000000</v>
      </c>
      <c r="G442" s="44"/>
      <c r="H442" s="44"/>
    </row>
    <row r="443" spans="2:8" s="43" customFormat="1" ht="20.100000000000001" customHeight="1" x14ac:dyDescent="0.25">
      <c r="B443" s="158"/>
      <c r="C443" s="43" t="s">
        <v>357</v>
      </c>
      <c r="F443" s="159"/>
      <c r="G443" s="44"/>
      <c r="H443" s="44"/>
    </row>
    <row r="444" spans="2:8" s="43" customFormat="1" ht="20.100000000000001" customHeight="1" x14ac:dyDescent="0.25">
      <c r="B444" s="158"/>
      <c r="D444" s="43" t="s">
        <v>358</v>
      </c>
      <c r="F444" s="159">
        <v>9600000</v>
      </c>
      <c r="G444" s="44"/>
      <c r="H444" s="44"/>
    </row>
    <row r="445" spans="2:8" s="43" customFormat="1" ht="20.100000000000001" customHeight="1" x14ac:dyDescent="0.25">
      <c r="B445" s="155" t="s">
        <v>111</v>
      </c>
      <c r="C445" s="156"/>
      <c r="D445" s="156"/>
      <c r="E445" s="156"/>
      <c r="F445" s="157">
        <f>SUM(F446:F463)</f>
        <v>300000000</v>
      </c>
      <c r="G445" s="44"/>
      <c r="H445" s="44"/>
    </row>
    <row r="446" spans="2:8" s="43" customFormat="1" ht="20.100000000000001" customHeight="1" x14ac:dyDescent="0.25">
      <c r="B446" s="158"/>
      <c r="C446" s="43" t="s">
        <v>273</v>
      </c>
      <c r="F446" s="159"/>
      <c r="G446" s="44"/>
      <c r="H446" s="44"/>
    </row>
    <row r="447" spans="2:8" s="43" customFormat="1" ht="35.1" customHeight="1" x14ac:dyDescent="0.25">
      <c r="B447" s="158"/>
      <c r="D447" s="280" t="s">
        <v>274</v>
      </c>
      <c r="E447" s="281"/>
      <c r="F447" s="159">
        <v>47916800</v>
      </c>
      <c r="G447" s="44"/>
      <c r="H447" s="44"/>
    </row>
    <row r="448" spans="2:8" s="43" customFormat="1" ht="20.100000000000001" customHeight="1" x14ac:dyDescent="0.25">
      <c r="B448" s="158"/>
      <c r="D448" s="43" t="s">
        <v>275</v>
      </c>
      <c r="F448" s="159">
        <v>19399400</v>
      </c>
      <c r="G448" s="44"/>
      <c r="H448" s="44"/>
    </row>
    <row r="449" spans="2:8" s="43" customFormat="1" ht="20.100000000000001" customHeight="1" x14ac:dyDescent="0.25">
      <c r="B449" s="158"/>
      <c r="D449" s="43" t="s">
        <v>276</v>
      </c>
      <c r="F449" s="159">
        <f>27000000+1800000+1000000+720000+100000+480000+500000+1200000+60000+200000+80000+600000+1200000+400000</f>
        <v>35340000</v>
      </c>
      <c r="G449" s="44"/>
      <c r="H449" s="44"/>
    </row>
    <row r="450" spans="2:8" s="43" customFormat="1" ht="20.100000000000001" customHeight="1" x14ac:dyDescent="0.25">
      <c r="B450" s="158"/>
      <c r="D450" s="43" t="s">
        <v>347</v>
      </c>
      <c r="F450" s="159">
        <v>26400000</v>
      </c>
      <c r="G450" s="44"/>
      <c r="H450" s="44"/>
    </row>
    <row r="451" spans="2:8" s="43" customFormat="1" ht="20.100000000000001" customHeight="1" x14ac:dyDescent="0.25">
      <c r="B451" s="158"/>
      <c r="D451" s="43" t="s">
        <v>278</v>
      </c>
      <c r="F451" s="159">
        <f>1000000+350000+5750000+630000+315000+180000+220000+240000+66000+240000+480000+240000+120000+1000000+1100000+240000+150000+150000+300000+350000+300000+125000</f>
        <v>13546000</v>
      </c>
      <c r="G451" s="44"/>
      <c r="H451" s="44"/>
    </row>
    <row r="452" spans="2:8" s="43" customFormat="1" ht="20.100000000000001" customHeight="1" x14ac:dyDescent="0.25">
      <c r="B452" s="158"/>
      <c r="D452" s="43" t="s">
        <v>1236</v>
      </c>
      <c r="F452" s="159">
        <f>2000000+1000000+750000+2000000</f>
        <v>5750000</v>
      </c>
      <c r="G452" s="44"/>
      <c r="H452" s="44"/>
    </row>
    <row r="453" spans="2:8" s="43" customFormat="1" ht="20.100000000000001" customHeight="1" x14ac:dyDescent="0.25">
      <c r="B453" s="158"/>
      <c r="D453" s="43" t="s">
        <v>282</v>
      </c>
      <c r="F453" s="159">
        <f>(2250000*3)+6872000+13200000+5400000+1600000+7500000+13000000+9000000</f>
        <v>63322000</v>
      </c>
      <c r="G453" s="44"/>
      <c r="H453" s="44"/>
    </row>
    <row r="454" spans="2:8" s="43" customFormat="1" ht="20.100000000000001" customHeight="1" x14ac:dyDescent="0.25">
      <c r="B454" s="158"/>
      <c r="C454" s="43" t="s">
        <v>283</v>
      </c>
      <c r="F454" s="159"/>
      <c r="G454" s="44"/>
      <c r="H454" s="44"/>
    </row>
    <row r="455" spans="2:8" s="43" customFormat="1" ht="20.100000000000001" customHeight="1" x14ac:dyDescent="0.25">
      <c r="B455" s="158"/>
      <c r="D455" s="43" t="s">
        <v>287</v>
      </c>
      <c r="F455" s="159">
        <v>27000000</v>
      </c>
      <c r="G455" s="44"/>
      <c r="H455" s="44"/>
    </row>
    <row r="456" spans="2:8" s="43" customFormat="1" ht="20.100000000000001" customHeight="1" x14ac:dyDescent="0.25">
      <c r="B456" s="158"/>
      <c r="D456" s="43" t="s">
        <v>288</v>
      </c>
      <c r="F456" s="159">
        <v>8649000</v>
      </c>
      <c r="G456" s="44"/>
      <c r="H456" s="44"/>
    </row>
    <row r="457" spans="2:8" s="43" customFormat="1" ht="20.100000000000001" customHeight="1" x14ac:dyDescent="0.25">
      <c r="B457" s="158"/>
      <c r="D457" s="43" t="s">
        <v>289</v>
      </c>
      <c r="F457" s="159">
        <f>15000000+3900000+8560000+600000+450000+825000+150000+375000+41650000+4500000+1440000+1700000-47223200</f>
        <v>31926800</v>
      </c>
      <c r="G457" s="44"/>
      <c r="H457" s="44"/>
    </row>
    <row r="458" spans="2:8" s="43" customFormat="1" ht="20.100000000000001" customHeight="1" x14ac:dyDescent="0.25">
      <c r="B458" s="158"/>
      <c r="C458" s="43" t="s">
        <v>290</v>
      </c>
      <c r="F458" s="159"/>
      <c r="G458" s="44"/>
      <c r="H458" s="44"/>
    </row>
    <row r="459" spans="2:8" s="43" customFormat="1" ht="20.100000000000001" customHeight="1" x14ac:dyDescent="0.25">
      <c r="B459" s="158"/>
      <c r="D459" s="43" t="s">
        <v>291</v>
      </c>
      <c r="F459" s="159">
        <v>10250000</v>
      </c>
      <c r="G459" s="44"/>
      <c r="H459" s="44"/>
    </row>
    <row r="460" spans="2:8" s="43" customFormat="1" ht="20.100000000000001" customHeight="1" x14ac:dyDescent="0.25">
      <c r="B460" s="158"/>
      <c r="C460" s="43" t="s">
        <v>357</v>
      </c>
      <c r="F460" s="159"/>
      <c r="G460" s="44"/>
      <c r="H460" s="44"/>
    </row>
    <row r="461" spans="2:8" s="43" customFormat="1" ht="20.100000000000001" customHeight="1" x14ac:dyDescent="0.25">
      <c r="B461" s="158"/>
      <c r="D461" s="43" t="s">
        <v>358</v>
      </c>
      <c r="F461" s="159">
        <v>10500000</v>
      </c>
      <c r="G461" s="44"/>
      <c r="H461" s="44"/>
    </row>
    <row r="462" spans="2:8" s="43" customFormat="1" ht="20.100000000000001" customHeight="1" x14ac:dyDescent="0.25">
      <c r="B462" s="158"/>
      <c r="C462" s="43" t="s">
        <v>360</v>
      </c>
      <c r="F462" s="159"/>
      <c r="G462" s="44"/>
      <c r="H462" s="44"/>
    </row>
    <row r="463" spans="2:8" s="43" customFormat="1" ht="35.1" customHeight="1" x14ac:dyDescent="0.25">
      <c r="B463" s="158"/>
      <c r="D463" s="278" t="s">
        <v>418</v>
      </c>
      <c r="E463" s="279"/>
      <c r="F463" s="159">
        <v>0</v>
      </c>
      <c r="G463" s="44"/>
      <c r="H463" s="44"/>
    </row>
    <row r="464" spans="2:8" s="43" customFormat="1" ht="20.100000000000001" customHeight="1" x14ac:dyDescent="0.25">
      <c r="B464" s="155" t="s">
        <v>112</v>
      </c>
      <c r="C464" s="156"/>
      <c r="D464" s="156"/>
      <c r="E464" s="156"/>
      <c r="F464" s="157">
        <f>SUM(F465:F482)</f>
        <v>350000000</v>
      </c>
      <c r="G464" s="44"/>
      <c r="H464" s="44"/>
    </row>
    <row r="465" spans="2:8" s="43" customFormat="1" ht="20.100000000000001" customHeight="1" x14ac:dyDescent="0.25">
      <c r="B465" s="158"/>
      <c r="C465" s="43" t="s">
        <v>273</v>
      </c>
      <c r="F465" s="159"/>
      <c r="G465" s="44"/>
      <c r="H465" s="44"/>
    </row>
    <row r="466" spans="2:8" s="43" customFormat="1" ht="35.1" customHeight="1" x14ac:dyDescent="0.25">
      <c r="B466" s="158"/>
      <c r="D466" s="280" t="s">
        <v>274</v>
      </c>
      <c r="E466" s="281"/>
      <c r="F466" s="159">
        <v>9600000</v>
      </c>
      <c r="G466" s="44"/>
      <c r="H466" s="44"/>
    </row>
    <row r="467" spans="2:8" s="43" customFormat="1" ht="20.100000000000001" customHeight="1" x14ac:dyDescent="0.25">
      <c r="B467" s="158"/>
      <c r="D467" s="43" t="s">
        <v>275</v>
      </c>
      <c r="F467" s="159">
        <v>4250000</v>
      </c>
      <c r="G467" s="44"/>
      <c r="H467" s="44"/>
    </row>
    <row r="468" spans="2:8" s="43" customFormat="1" ht="20.100000000000001" customHeight="1" x14ac:dyDescent="0.25">
      <c r="B468" s="158"/>
      <c r="D468" s="43" t="s">
        <v>347</v>
      </c>
      <c r="F468" s="159">
        <v>24000000</v>
      </c>
      <c r="G468" s="44"/>
      <c r="H468" s="44"/>
    </row>
    <row r="469" spans="2:8" s="43" customFormat="1" ht="20.100000000000001" customHeight="1" x14ac:dyDescent="0.25">
      <c r="B469" s="158"/>
      <c r="D469" s="43" t="s">
        <v>276</v>
      </c>
      <c r="F469" s="159">
        <v>14233800</v>
      </c>
      <c r="G469" s="44"/>
      <c r="H469" s="44"/>
    </row>
    <row r="470" spans="2:8" s="43" customFormat="1" ht="20.100000000000001" customHeight="1" x14ac:dyDescent="0.25">
      <c r="B470" s="158"/>
      <c r="D470" s="43" t="s">
        <v>278</v>
      </c>
      <c r="F470" s="159">
        <v>8279500</v>
      </c>
      <c r="G470" s="44"/>
      <c r="H470" s="44"/>
    </row>
    <row r="471" spans="2:8" s="43" customFormat="1" ht="20.100000000000001" customHeight="1" x14ac:dyDescent="0.25">
      <c r="B471" s="158"/>
      <c r="D471" s="43" t="s">
        <v>279</v>
      </c>
      <c r="F471" s="159">
        <v>3413000</v>
      </c>
      <c r="G471" s="44"/>
      <c r="H471" s="44"/>
    </row>
    <row r="472" spans="2:8" s="43" customFormat="1" ht="20.100000000000001" customHeight="1" x14ac:dyDescent="0.25">
      <c r="B472" s="158"/>
      <c r="D472" s="43" t="s">
        <v>281</v>
      </c>
      <c r="F472" s="159">
        <v>17520000</v>
      </c>
      <c r="G472" s="44"/>
      <c r="H472" s="44"/>
    </row>
    <row r="473" spans="2:8" s="43" customFormat="1" ht="20.100000000000001" customHeight="1" x14ac:dyDescent="0.25">
      <c r="B473" s="158"/>
      <c r="D473" s="43" t="s">
        <v>282</v>
      </c>
      <c r="F473" s="159">
        <f>54250000+14625000</f>
        <v>68875000</v>
      </c>
      <c r="G473" s="44"/>
      <c r="H473" s="44"/>
    </row>
    <row r="474" spans="2:8" s="43" customFormat="1" ht="20.100000000000001" customHeight="1" x14ac:dyDescent="0.25">
      <c r="B474" s="158"/>
      <c r="C474" s="43" t="s">
        <v>283</v>
      </c>
      <c r="F474" s="159"/>
      <c r="G474" s="44"/>
      <c r="H474" s="44"/>
    </row>
    <row r="475" spans="2:8" s="43" customFormat="1" ht="20.100000000000001" customHeight="1" x14ac:dyDescent="0.25">
      <c r="B475" s="158"/>
      <c r="D475" s="43" t="s">
        <v>348</v>
      </c>
      <c r="F475" s="159">
        <v>0</v>
      </c>
      <c r="G475" s="44"/>
      <c r="H475" s="44"/>
    </row>
    <row r="476" spans="2:8" s="43" customFormat="1" ht="20.100000000000001" customHeight="1" x14ac:dyDescent="0.25">
      <c r="B476" s="158"/>
      <c r="D476" s="43" t="s">
        <v>286</v>
      </c>
      <c r="F476" s="159">
        <v>36000000</v>
      </c>
      <c r="G476" s="44"/>
      <c r="H476" s="44"/>
    </row>
    <row r="477" spans="2:8" s="43" customFormat="1" ht="20.100000000000001" customHeight="1" x14ac:dyDescent="0.25">
      <c r="B477" s="158"/>
      <c r="D477" s="43" t="s">
        <v>288</v>
      </c>
      <c r="F477" s="159">
        <f>99000000-63213550</f>
        <v>35786450</v>
      </c>
      <c r="G477" s="44"/>
      <c r="H477" s="44"/>
    </row>
    <row r="478" spans="2:8" s="43" customFormat="1" ht="20.100000000000001" customHeight="1" x14ac:dyDescent="0.25">
      <c r="B478" s="158"/>
      <c r="D478" s="43" t="s">
        <v>289</v>
      </c>
      <c r="F478" s="159">
        <v>78288250</v>
      </c>
      <c r="G478" s="44"/>
      <c r="H478" s="44"/>
    </row>
    <row r="479" spans="2:8" s="43" customFormat="1" ht="20.100000000000001" customHeight="1" x14ac:dyDescent="0.25">
      <c r="B479" s="158"/>
      <c r="C479" s="43" t="s">
        <v>290</v>
      </c>
      <c r="F479" s="159"/>
      <c r="G479" s="44"/>
      <c r="H479" s="44"/>
    </row>
    <row r="480" spans="2:8" s="43" customFormat="1" ht="20.100000000000001" customHeight="1" x14ac:dyDescent="0.25">
      <c r="B480" s="158"/>
      <c r="D480" s="43" t="s">
        <v>292</v>
      </c>
      <c r="F480" s="159">
        <v>32500000</v>
      </c>
      <c r="G480" s="44"/>
      <c r="H480" s="44"/>
    </row>
    <row r="481" spans="2:8" s="43" customFormat="1" ht="20.100000000000001" customHeight="1" x14ac:dyDescent="0.25">
      <c r="B481" s="158"/>
      <c r="C481" s="43" t="s">
        <v>357</v>
      </c>
      <c r="F481" s="159"/>
      <c r="G481" s="44"/>
      <c r="H481" s="44"/>
    </row>
    <row r="482" spans="2:8" s="43" customFormat="1" ht="20.100000000000001" customHeight="1" x14ac:dyDescent="0.25">
      <c r="B482" s="158"/>
      <c r="D482" s="43" t="s">
        <v>358</v>
      </c>
      <c r="F482" s="159">
        <v>17254000</v>
      </c>
      <c r="G482" s="44"/>
      <c r="H482" s="44"/>
    </row>
    <row r="483" spans="2:8" s="43" customFormat="1" ht="20.100000000000001" customHeight="1" x14ac:dyDescent="0.25">
      <c r="B483" s="155" t="s">
        <v>113</v>
      </c>
      <c r="C483" s="156"/>
      <c r="D483" s="156"/>
      <c r="E483" s="156"/>
      <c r="F483" s="157">
        <f>SUM(F484:F501)</f>
        <v>300000000</v>
      </c>
      <c r="G483" s="44"/>
      <c r="H483" s="44"/>
    </row>
    <row r="484" spans="2:8" s="43" customFormat="1" ht="20.100000000000001" customHeight="1" x14ac:dyDescent="0.25">
      <c r="B484" s="158"/>
      <c r="C484" s="43" t="s">
        <v>273</v>
      </c>
      <c r="F484" s="159"/>
      <c r="G484" s="44"/>
      <c r="H484" s="44"/>
    </row>
    <row r="485" spans="2:8" s="43" customFormat="1" ht="35.1" customHeight="1" x14ac:dyDescent="0.25">
      <c r="B485" s="158"/>
      <c r="D485" s="280" t="s">
        <v>274</v>
      </c>
      <c r="E485" s="281"/>
      <c r="F485" s="159">
        <v>18000000</v>
      </c>
      <c r="G485" s="44"/>
      <c r="H485" s="44"/>
    </row>
    <row r="486" spans="2:8" s="43" customFormat="1" ht="20.100000000000001" customHeight="1" x14ac:dyDescent="0.25">
      <c r="B486" s="158"/>
      <c r="D486" s="43" t="s">
        <v>275</v>
      </c>
      <c r="F486" s="159">
        <v>1088000</v>
      </c>
      <c r="G486" s="44"/>
      <c r="H486" s="44"/>
    </row>
    <row r="487" spans="2:8" s="43" customFormat="1" ht="20.100000000000001" customHeight="1" x14ac:dyDescent="0.25">
      <c r="B487" s="158"/>
      <c r="D487" s="43" t="s">
        <v>276</v>
      </c>
      <c r="F487" s="159">
        <v>27385500</v>
      </c>
      <c r="G487" s="44"/>
      <c r="H487" s="44"/>
    </row>
    <row r="488" spans="2:8" s="43" customFormat="1" ht="20.100000000000001" customHeight="1" x14ac:dyDescent="0.25">
      <c r="B488" s="158"/>
      <c r="D488" s="43" t="s">
        <v>278</v>
      </c>
      <c r="F488" s="159">
        <v>29847500</v>
      </c>
      <c r="G488" s="44"/>
      <c r="H488" s="44"/>
    </row>
    <row r="489" spans="2:8" s="43" customFormat="1" ht="20.100000000000001" customHeight="1" x14ac:dyDescent="0.25">
      <c r="B489" s="158"/>
      <c r="D489" s="43" t="s">
        <v>279</v>
      </c>
      <c r="F489" s="159">
        <v>7315000</v>
      </c>
      <c r="G489" s="44"/>
      <c r="H489" s="44"/>
    </row>
    <row r="490" spans="2:8" s="43" customFormat="1" ht="20.100000000000001" customHeight="1" x14ac:dyDescent="0.25">
      <c r="B490" s="158"/>
      <c r="D490" s="43" t="s">
        <v>282</v>
      </c>
      <c r="F490" s="159">
        <f>76860000-14391000</f>
        <v>62469000</v>
      </c>
      <c r="G490" s="44"/>
      <c r="H490" s="44"/>
    </row>
    <row r="491" spans="2:8" s="43" customFormat="1" ht="20.100000000000001" customHeight="1" x14ac:dyDescent="0.25">
      <c r="B491" s="158"/>
      <c r="C491" s="43" t="s">
        <v>283</v>
      </c>
      <c r="F491" s="159"/>
      <c r="G491" s="44"/>
      <c r="H491" s="44"/>
    </row>
    <row r="492" spans="2:8" s="43" customFormat="1" ht="20.100000000000001" customHeight="1" x14ac:dyDescent="0.25">
      <c r="B492" s="158"/>
      <c r="D492" s="43" t="s">
        <v>348</v>
      </c>
      <c r="F492" s="159">
        <v>0</v>
      </c>
      <c r="G492" s="44"/>
      <c r="H492" s="44"/>
    </row>
    <row r="493" spans="2:8" s="43" customFormat="1" ht="20.100000000000001" customHeight="1" x14ac:dyDescent="0.25">
      <c r="B493" s="158"/>
      <c r="D493" s="43" t="s">
        <v>349</v>
      </c>
      <c r="F493" s="159">
        <v>26950000</v>
      </c>
      <c r="G493" s="44"/>
      <c r="H493" s="44"/>
    </row>
    <row r="494" spans="2:8" s="43" customFormat="1" ht="20.100000000000001" customHeight="1" x14ac:dyDescent="0.25">
      <c r="B494" s="158"/>
      <c r="D494" s="43" t="s">
        <v>286</v>
      </c>
      <c r="F494" s="159">
        <v>17000000</v>
      </c>
      <c r="G494" s="44"/>
      <c r="H494" s="44"/>
    </row>
    <row r="495" spans="2:8" s="43" customFormat="1" ht="20.100000000000001" customHeight="1" x14ac:dyDescent="0.25">
      <c r="B495" s="158"/>
      <c r="D495" s="43" t="s">
        <v>289</v>
      </c>
      <c r="F495" s="159">
        <v>59770000</v>
      </c>
      <c r="G495" s="44"/>
      <c r="H495" s="44"/>
    </row>
    <row r="496" spans="2:8" s="43" customFormat="1" ht="20.100000000000001" customHeight="1" x14ac:dyDescent="0.25">
      <c r="B496" s="158"/>
      <c r="C496" s="43" t="s">
        <v>290</v>
      </c>
      <c r="F496" s="159"/>
      <c r="G496" s="44"/>
      <c r="H496" s="44"/>
    </row>
    <row r="497" spans="2:8" s="43" customFormat="1" ht="20.100000000000001" customHeight="1" x14ac:dyDescent="0.25">
      <c r="B497" s="158"/>
      <c r="D497" s="43" t="s">
        <v>292</v>
      </c>
      <c r="F497" s="159">
        <v>14175000</v>
      </c>
      <c r="G497" s="44"/>
      <c r="H497" s="44"/>
    </row>
    <row r="498" spans="2:8" s="43" customFormat="1" ht="20.100000000000001" customHeight="1" x14ac:dyDescent="0.25">
      <c r="B498" s="158"/>
      <c r="C498" s="43" t="s">
        <v>357</v>
      </c>
      <c r="F498" s="159"/>
      <c r="G498" s="44"/>
      <c r="H498" s="44"/>
    </row>
    <row r="499" spans="2:8" s="43" customFormat="1" ht="20.100000000000001" customHeight="1" x14ac:dyDescent="0.25">
      <c r="B499" s="158"/>
      <c r="D499" s="43" t="s">
        <v>358</v>
      </c>
      <c r="F499" s="159">
        <v>0</v>
      </c>
      <c r="G499" s="44"/>
      <c r="H499" s="44"/>
    </row>
    <row r="500" spans="2:8" s="43" customFormat="1" ht="20.100000000000001" customHeight="1" x14ac:dyDescent="0.25">
      <c r="B500" s="158"/>
      <c r="C500" s="43" t="s">
        <v>360</v>
      </c>
      <c r="F500" s="159"/>
      <c r="G500" s="44"/>
      <c r="H500" s="44"/>
    </row>
    <row r="501" spans="2:8" s="43" customFormat="1" ht="20.100000000000001" customHeight="1" x14ac:dyDescent="0.25">
      <c r="B501" s="158"/>
      <c r="D501" s="43" t="s">
        <v>1259</v>
      </c>
      <c r="F501" s="159">
        <v>36000000</v>
      </c>
      <c r="G501" s="44"/>
      <c r="H501" s="44"/>
    </row>
    <row r="502" spans="2:8" s="43" customFormat="1" ht="20.100000000000001" customHeight="1" x14ac:dyDescent="0.25">
      <c r="B502" s="155" t="s">
        <v>114</v>
      </c>
      <c r="C502" s="156"/>
      <c r="D502" s="156"/>
      <c r="E502" s="156"/>
      <c r="F502" s="157">
        <f>SUM(F503:F521)</f>
        <v>250000000</v>
      </c>
      <c r="G502" s="44"/>
      <c r="H502" s="44"/>
    </row>
    <row r="503" spans="2:8" s="43" customFormat="1" ht="20.100000000000001" customHeight="1" x14ac:dyDescent="0.25">
      <c r="B503" s="158"/>
      <c r="C503" s="43" t="s">
        <v>273</v>
      </c>
      <c r="F503" s="159"/>
      <c r="G503" s="44"/>
      <c r="H503" s="44"/>
    </row>
    <row r="504" spans="2:8" s="43" customFormat="1" ht="35.1" customHeight="1" x14ac:dyDescent="0.25">
      <c r="B504" s="158"/>
      <c r="D504" s="280" t="s">
        <v>274</v>
      </c>
      <c r="E504" s="281"/>
      <c r="F504" s="159">
        <v>5160000</v>
      </c>
      <c r="G504" s="44"/>
      <c r="H504" s="44"/>
    </row>
    <row r="505" spans="2:8" s="43" customFormat="1" ht="20.100000000000001" customHeight="1" x14ac:dyDescent="0.25">
      <c r="B505" s="158"/>
      <c r="D505" s="43" t="s">
        <v>275</v>
      </c>
      <c r="F505" s="159"/>
      <c r="G505" s="44"/>
      <c r="H505" s="44"/>
    </row>
    <row r="506" spans="2:8" s="43" customFormat="1" ht="20.100000000000001" customHeight="1" x14ac:dyDescent="0.25">
      <c r="B506" s="158"/>
      <c r="D506" s="43" t="s">
        <v>1234</v>
      </c>
      <c r="F506" s="159">
        <v>24000000</v>
      </c>
      <c r="G506" s="44"/>
      <c r="H506" s="44"/>
    </row>
    <row r="507" spans="2:8" s="43" customFormat="1" ht="20.100000000000001" customHeight="1" x14ac:dyDescent="0.25">
      <c r="B507" s="158"/>
      <c r="D507" s="43" t="s">
        <v>276</v>
      </c>
      <c r="F507" s="159">
        <v>21817200</v>
      </c>
      <c r="G507" s="44"/>
      <c r="H507" s="44"/>
    </row>
    <row r="508" spans="2:8" s="43" customFormat="1" ht="35.1" customHeight="1" x14ac:dyDescent="0.25">
      <c r="B508" s="158"/>
      <c r="D508" s="280" t="s">
        <v>280</v>
      </c>
      <c r="E508" s="281"/>
      <c r="F508" s="159">
        <v>12420000</v>
      </c>
      <c r="G508" s="44"/>
      <c r="H508" s="44"/>
    </row>
    <row r="509" spans="2:8" s="43" customFormat="1" ht="20.100000000000001" customHeight="1" x14ac:dyDescent="0.25">
      <c r="B509" s="158"/>
      <c r="D509" s="43" t="s">
        <v>278</v>
      </c>
      <c r="F509" s="159">
        <v>30917100</v>
      </c>
      <c r="G509" s="44"/>
      <c r="H509" s="44"/>
    </row>
    <row r="510" spans="2:8" s="43" customFormat="1" ht="20.100000000000001" customHeight="1" x14ac:dyDescent="0.25">
      <c r="B510" s="158"/>
      <c r="D510" s="43" t="s">
        <v>277</v>
      </c>
      <c r="F510" s="159">
        <v>9050000</v>
      </c>
      <c r="G510" s="44"/>
      <c r="H510" s="44"/>
    </row>
    <row r="511" spans="2:8" s="43" customFormat="1" ht="20.100000000000001" customHeight="1" x14ac:dyDescent="0.25">
      <c r="B511" s="158"/>
      <c r="D511" s="43" t="s">
        <v>279</v>
      </c>
      <c r="F511" s="159">
        <v>8400000</v>
      </c>
      <c r="G511" s="44"/>
      <c r="H511" s="44"/>
    </row>
    <row r="512" spans="2:8" s="43" customFormat="1" ht="20.100000000000001" customHeight="1" x14ac:dyDescent="0.25">
      <c r="B512" s="158"/>
      <c r="D512" s="43" t="s">
        <v>281</v>
      </c>
      <c r="F512" s="159">
        <v>8000000</v>
      </c>
      <c r="G512" s="44"/>
      <c r="H512" s="44"/>
    </row>
    <row r="513" spans="2:8" s="43" customFormat="1" ht="20.100000000000001" customHeight="1" x14ac:dyDescent="0.25">
      <c r="B513" s="158"/>
      <c r="D513" s="43" t="s">
        <v>282</v>
      </c>
      <c r="F513" s="159">
        <f>63628000-26887200</f>
        <v>36740800</v>
      </c>
      <c r="G513" s="44"/>
      <c r="H513" s="44"/>
    </row>
    <row r="514" spans="2:8" s="43" customFormat="1" ht="20.100000000000001" customHeight="1" x14ac:dyDescent="0.25">
      <c r="B514" s="158"/>
      <c r="C514" s="43" t="s">
        <v>283</v>
      </c>
      <c r="F514" s="159"/>
      <c r="G514" s="44"/>
      <c r="H514" s="44"/>
    </row>
    <row r="515" spans="2:8" s="43" customFormat="1" ht="20.100000000000001" customHeight="1" x14ac:dyDescent="0.25">
      <c r="B515" s="158"/>
      <c r="D515" s="43" t="s">
        <v>1233</v>
      </c>
      <c r="F515" s="159">
        <v>28000000</v>
      </c>
      <c r="G515" s="44"/>
      <c r="H515" s="44"/>
    </row>
    <row r="516" spans="2:8" s="43" customFormat="1" ht="20.100000000000001" customHeight="1" x14ac:dyDescent="0.25">
      <c r="B516" s="158"/>
      <c r="D516" s="43" t="s">
        <v>1235</v>
      </c>
      <c r="F516" s="159">
        <v>31744900</v>
      </c>
      <c r="G516" s="44"/>
      <c r="H516" s="44"/>
    </row>
    <row r="517" spans="2:8" s="43" customFormat="1" ht="20.100000000000001" customHeight="1" x14ac:dyDescent="0.25">
      <c r="B517" s="158"/>
      <c r="D517" s="43" t="s">
        <v>286</v>
      </c>
      <c r="F517" s="159">
        <v>23500000</v>
      </c>
      <c r="G517" s="44"/>
      <c r="H517" s="44"/>
    </row>
    <row r="518" spans="2:8" s="43" customFormat="1" ht="20.100000000000001" customHeight="1" x14ac:dyDescent="0.25">
      <c r="B518" s="158"/>
      <c r="C518" s="43" t="s">
        <v>290</v>
      </c>
      <c r="F518" s="159"/>
      <c r="G518" s="44"/>
      <c r="H518" s="44"/>
    </row>
    <row r="519" spans="2:8" s="43" customFormat="1" ht="20.100000000000001" customHeight="1" x14ac:dyDescent="0.25">
      <c r="B519" s="158"/>
      <c r="D519" s="43" t="s">
        <v>292</v>
      </c>
      <c r="F519" s="159">
        <v>10250000</v>
      </c>
      <c r="G519" s="44"/>
      <c r="H519" s="44"/>
    </row>
    <row r="520" spans="2:8" s="43" customFormat="1" ht="20.100000000000001" customHeight="1" x14ac:dyDescent="0.25">
      <c r="B520" s="158"/>
      <c r="C520" s="43" t="s">
        <v>360</v>
      </c>
      <c r="F520" s="159"/>
      <c r="G520" s="44"/>
      <c r="H520" s="44"/>
    </row>
    <row r="521" spans="2:8" s="43" customFormat="1" ht="50.1" customHeight="1" x14ac:dyDescent="0.25">
      <c r="B521" s="158"/>
      <c r="D521" s="278" t="s">
        <v>419</v>
      </c>
      <c r="E521" s="279"/>
      <c r="F521" s="159"/>
      <c r="G521" s="44"/>
      <c r="H521" s="44"/>
    </row>
    <row r="522" spans="2:8" s="43" customFormat="1" ht="20.100000000000001" customHeight="1" x14ac:dyDescent="0.25">
      <c r="B522" s="155" t="s">
        <v>115</v>
      </c>
      <c r="C522" s="156"/>
      <c r="D522" s="156"/>
      <c r="E522" s="156"/>
      <c r="F522" s="157">
        <f>SUM(F523:F540)</f>
        <v>250000000</v>
      </c>
      <c r="G522" s="44"/>
      <c r="H522" s="44"/>
    </row>
    <row r="523" spans="2:8" s="43" customFormat="1" ht="20.100000000000001" customHeight="1" x14ac:dyDescent="0.25">
      <c r="B523" s="158"/>
      <c r="C523" s="43" t="s">
        <v>273</v>
      </c>
      <c r="F523" s="159"/>
      <c r="G523" s="44"/>
      <c r="H523" s="44"/>
    </row>
    <row r="524" spans="2:8" s="43" customFormat="1" ht="35.1" customHeight="1" x14ac:dyDescent="0.25">
      <c r="B524" s="158"/>
      <c r="D524" s="280" t="s">
        <v>274</v>
      </c>
      <c r="E524" s="281"/>
      <c r="F524" s="159">
        <v>6000000</v>
      </c>
      <c r="G524" s="44"/>
      <c r="H524" s="44"/>
    </row>
    <row r="525" spans="2:8" s="43" customFormat="1" ht="35.1" customHeight="1" x14ac:dyDescent="0.25">
      <c r="B525" s="158"/>
      <c r="D525" s="280" t="s">
        <v>275</v>
      </c>
      <c r="E525" s="281"/>
      <c r="F525" s="159">
        <v>14658000</v>
      </c>
      <c r="G525" s="44"/>
      <c r="H525" s="44"/>
    </row>
    <row r="526" spans="2:8" s="43" customFormat="1" ht="20.100000000000001" customHeight="1" x14ac:dyDescent="0.25">
      <c r="B526" s="158"/>
      <c r="D526" s="43" t="s">
        <v>347</v>
      </c>
      <c r="F526" s="159">
        <v>50800000</v>
      </c>
      <c r="G526" s="44"/>
      <c r="H526" s="44"/>
    </row>
    <row r="527" spans="2:8" s="43" customFormat="1" ht="20.100000000000001" customHeight="1" x14ac:dyDescent="0.25">
      <c r="B527" s="158"/>
      <c r="D527" s="43" t="s">
        <v>276</v>
      </c>
      <c r="F527" s="159">
        <v>13265300</v>
      </c>
      <c r="G527" s="44"/>
      <c r="H527" s="44"/>
    </row>
    <row r="528" spans="2:8" s="43" customFormat="1" ht="20.100000000000001" customHeight="1" x14ac:dyDescent="0.25">
      <c r="B528" s="158"/>
      <c r="D528" s="43" t="s">
        <v>278</v>
      </c>
      <c r="F528" s="159">
        <v>9052700</v>
      </c>
      <c r="G528" s="44"/>
      <c r="H528" s="44"/>
    </row>
    <row r="529" spans="2:8" s="43" customFormat="1" ht="20.100000000000001" customHeight="1" x14ac:dyDescent="0.25">
      <c r="B529" s="158"/>
      <c r="D529" s="43" t="s">
        <v>279</v>
      </c>
      <c r="F529" s="159">
        <v>16500000</v>
      </c>
      <c r="G529" s="44"/>
      <c r="H529" s="44"/>
    </row>
    <row r="530" spans="2:8" s="43" customFormat="1" ht="35.1" customHeight="1" x14ac:dyDescent="0.25">
      <c r="B530" s="158"/>
      <c r="D530" s="280" t="s">
        <v>280</v>
      </c>
      <c r="E530" s="281"/>
      <c r="F530" s="159">
        <v>6960500</v>
      </c>
      <c r="G530" s="44"/>
      <c r="H530" s="44"/>
    </row>
    <row r="531" spans="2:8" s="43" customFormat="1" ht="20.100000000000001" customHeight="1" x14ac:dyDescent="0.25">
      <c r="B531" s="158"/>
      <c r="D531" s="43" t="s">
        <v>281</v>
      </c>
      <c r="F531" s="159">
        <v>4500000</v>
      </c>
      <c r="G531" s="44"/>
      <c r="H531" s="44"/>
    </row>
    <row r="532" spans="2:8" s="43" customFormat="1" ht="20.100000000000001" customHeight="1" x14ac:dyDescent="0.25">
      <c r="B532" s="158"/>
      <c r="D532" s="43" t="s">
        <v>282</v>
      </c>
      <c r="F532" s="159">
        <v>49800000</v>
      </c>
      <c r="G532" s="44"/>
      <c r="H532" s="44"/>
    </row>
    <row r="533" spans="2:8" s="43" customFormat="1" ht="20.100000000000001" customHeight="1" x14ac:dyDescent="0.25">
      <c r="B533" s="158"/>
      <c r="C533" s="43" t="s">
        <v>283</v>
      </c>
      <c r="F533" s="159"/>
      <c r="G533" s="44"/>
      <c r="H533" s="44"/>
    </row>
    <row r="534" spans="2:8" s="43" customFormat="1" ht="20.100000000000001" customHeight="1" x14ac:dyDescent="0.25">
      <c r="B534" s="158"/>
      <c r="D534" s="43" t="s">
        <v>1247</v>
      </c>
      <c r="F534" s="159">
        <v>11250000</v>
      </c>
      <c r="G534" s="44"/>
      <c r="H534" s="44"/>
    </row>
    <row r="535" spans="2:8" s="43" customFormat="1" ht="20.100000000000001" customHeight="1" x14ac:dyDescent="0.25">
      <c r="B535" s="158"/>
      <c r="D535" s="43" t="s">
        <v>349</v>
      </c>
      <c r="F535" s="159">
        <v>17125000</v>
      </c>
      <c r="G535" s="44"/>
      <c r="H535" s="44"/>
    </row>
    <row r="536" spans="2:8" s="43" customFormat="1" ht="20.100000000000001" customHeight="1" x14ac:dyDescent="0.25">
      <c r="B536" s="158"/>
      <c r="D536" s="43" t="s">
        <v>286</v>
      </c>
      <c r="F536" s="159">
        <v>36200000</v>
      </c>
      <c r="G536" s="44"/>
      <c r="H536" s="44"/>
    </row>
    <row r="537" spans="2:8" s="43" customFormat="1" ht="20.100000000000001" customHeight="1" x14ac:dyDescent="0.25">
      <c r="B537" s="158"/>
      <c r="C537" s="43" t="s">
        <v>290</v>
      </c>
      <c r="F537" s="159"/>
      <c r="G537" s="44"/>
      <c r="H537" s="44"/>
    </row>
    <row r="538" spans="2:8" s="43" customFormat="1" ht="20.100000000000001" customHeight="1" x14ac:dyDescent="0.25">
      <c r="B538" s="158"/>
      <c r="D538" s="43" t="s">
        <v>291</v>
      </c>
      <c r="F538" s="159">
        <f>15000000-6598500</f>
        <v>8401500</v>
      </c>
      <c r="G538" s="44"/>
      <c r="H538" s="44"/>
    </row>
    <row r="539" spans="2:8" s="43" customFormat="1" ht="20.100000000000001" customHeight="1" x14ac:dyDescent="0.25">
      <c r="B539" s="158"/>
      <c r="C539" s="43" t="s">
        <v>357</v>
      </c>
      <c r="F539" s="159"/>
      <c r="G539" s="44"/>
      <c r="H539" s="44"/>
    </row>
    <row r="540" spans="2:8" s="43" customFormat="1" ht="20.100000000000001" customHeight="1" x14ac:dyDescent="0.25">
      <c r="B540" s="158"/>
      <c r="D540" s="43" t="s">
        <v>358</v>
      </c>
      <c r="F540" s="159">
        <v>5487000</v>
      </c>
      <c r="G540" s="44"/>
      <c r="H540" s="44"/>
    </row>
    <row r="541" spans="2:8" s="43" customFormat="1" ht="20.100000000000001" customHeight="1" x14ac:dyDescent="0.25">
      <c r="B541" s="155" t="s">
        <v>116</v>
      </c>
      <c r="C541" s="156"/>
      <c r="D541" s="156"/>
      <c r="E541" s="156"/>
      <c r="F541" s="157">
        <f>SUM(F542:F558)</f>
        <v>250000000</v>
      </c>
      <c r="G541" s="44"/>
      <c r="H541" s="44"/>
    </row>
    <row r="542" spans="2:8" s="43" customFormat="1" ht="20.100000000000001" customHeight="1" x14ac:dyDescent="0.25">
      <c r="B542" s="158"/>
      <c r="C542" s="43" t="s">
        <v>273</v>
      </c>
      <c r="F542" s="159"/>
      <c r="G542" s="44"/>
      <c r="H542" s="44"/>
    </row>
    <row r="543" spans="2:8" s="43" customFormat="1" ht="35.1" customHeight="1" x14ac:dyDescent="0.25">
      <c r="B543" s="158"/>
      <c r="D543" s="280" t="s">
        <v>274</v>
      </c>
      <c r="E543" s="281"/>
      <c r="F543" s="159">
        <v>3600000</v>
      </c>
      <c r="G543" s="44"/>
      <c r="H543" s="44"/>
    </row>
    <row r="544" spans="2:8" s="43" customFormat="1" ht="20.100000000000001" customHeight="1" x14ac:dyDescent="0.25">
      <c r="B544" s="158"/>
      <c r="D544" s="43" t="s">
        <v>275</v>
      </c>
      <c r="F544" s="159">
        <v>2250000</v>
      </c>
      <c r="G544" s="44"/>
      <c r="H544" s="44"/>
    </row>
    <row r="545" spans="2:8" s="43" customFormat="1" ht="20.100000000000001" customHeight="1" x14ac:dyDescent="0.25">
      <c r="B545" s="158"/>
      <c r="D545" s="43" t="s">
        <v>347</v>
      </c>
      <c r="F545" s="159">
        <v>24000000</v>
      </c>
      <c r="G545" s="44"/>
      <c r="H545" s="44"/>
    </row>
    <row r="546" spans="2:8" s="43" customFormat="1" ht="20.100000000000001" customHeight="1" x14ac:dyDescent="0.25">
      <c r="B546" s="158"/>
      <c r="D546" s="43" t="s">
        <v>276</v>
      </c>
      <c r="F546" s="159">
        <v>23019200</v>
      </c>
      <c r="G546" s="44"/>
      <c r="H546" s="44"/>
    </row>
    <row r="547" spans="2:8" s="43" customFormat="1" ht="20.100000000000001" customHeight="1" x14ac:dyDescent="0.25">
      <c r="B547" s="158"/>
      <c r="D547" s="43" t="s">
        <v>278</v>
      </c>
      <c r="F547" s="159">
        <v>21023600</v>
      </c>
      <c r="G547" s="44"/>
      <c r="H547" s="44"/>
    </row>
    <row r="548" spans="2:8" s="43" customFormat="1" ht="20.100000000000001" customHeight="1" x14ac:dyDescent="0.25">
      <c r="B548" s="158"/>
      <c r="D548" s="43" t="s">
        <v>279</v>
      </c>
      <c r="F548" s="159">
        <v>6200000</v>
      </c>
      <c r="G548" s="44"/>
      <c r="H548" s="44"/>
    </row>
    <row r="549" spans="2:8" s="43" customFormat="1" ht="20.100000000000001" customHeight="1" x14ac:dyDescent="0.25">
      <c r="B549" s="158"/>
      <c r="D549" s="43" t="s">
        <v>281</v>
      </c>
      <c r="F549" s="159">
        <v>8100000</v>
      </c>
      <c r="G549" s="44"/>
      <c r="H549" s="44"/>
    </row>
    <row r="550" spans="2:8" s="43" customFormat="1" ht="20.100000000000001" customHeight="1" x14ac:dyDescent="0.25">
      <c r="B550" s="158"/>
      <c r="D550" s="43" t="s">
        <v>282</v>
      </c>
      <c r="F550" s="159">
        <f>66800000-17363800</f>
        <v>49436200</v>
      </c>
      <c r="G550" s="44"/>
      <c r="H550" s="44"/>
    </row>
    <row r="551" spans="2:8" s="43" customFormat="1" ht="20.100000000000001" customHeight="1" x14ac:dyDescent="0.25">
      <c r="B551" s="158"/>
      <c r="C551" s="43" t="s">
        <v>283</v>
      </c>
      <c r="F551" s="159"/>
      <c r="G551" s="44"/>
      <c r="H551" s="44"/>
    </row>
    <row r="552" spans="2:8" s="43" customFormat="1" ht="20.100000000000001" customHeight="1" x14ac:dyDescent="0.25">
      <c r="B552" s="158"/>
      <c r="D552" s="43" t="s">
        <v>286</v>
      </c>
      <c r="F552" s="159">
        <v>20000000</v>
      </c>
      <c r="G552" s="44"/>
      <c r="H552" s="44"/>
    </row>
    <row r="553" spans="2:8" s="43" customFormat="1" ht="20.100000000000001" customHeight="1" x14ac:dyDescent="0.25">
      <c r="B553" s="158"/>
      <c r="D553" s="43" t="s">
        <v>288</v>
      </c>
      <c r="F553" s="159">
        <v>37550000</v>
      </c>
      <c r="G553" s="44"/>
      <c r="H553" s="44"/>
    </row>
    <row r="554" spans="2:8" s="43" customFormat="1" ht="20.100000000000001" customHeight="1" x14ac:dyDescent="0.25">
      <c r="B554" s="158"/>
      <c r="D554" s="43" t="s">
        <v>289</v>
      </c>
      <c r="F554" s="159">
        <v>41140000</v>
      </c>
      <c r="G554" s="44"/>
      <c r="H554" s="44"/>
    </row>
    <row r="555" spans="2:8" s="43" customFormat="1" ht="20.100000000000001" customHeight="1" x14ac:dyDescent="0.25">
      <c r="B555" s="158"/>
      <c r="C555" s="43" t="s">
        <v>290</v>
      </c>
      <c r="F555" s="159"/>
      <c r="G555" s="44"/>
      <c r="H555" s="44"/>
    </row>
    <row r="556" spans="2:8" s="43" customFormat="1" ht="20.100000000000001" customHeight="1" x14ac:dyDescent="0.25">
      <c r="B556" s="158"/>
      <c r="D556" s="43" t="s">
        <v>291</v>
      </c>
      <c r="F556" s="159">
        <v>10000000</v>
      </c>
      <c r="G556" s="44"/>
      <c r="H556" s="44"/>
    </row>
    <row r="557" spans="2:8" s="43" customFormat="1" ht="20.100000000000001" customHeight="1" x14ac:dyDescent="0.25">
      <c r="B557" s="158"/>
      <c r="C557" s="43" t="s">
        <v>357</v>
      </c>
      <c r="F557" s="159"/>
      <c r="G557" s="44"/>
      <c r="H557" s="44"/>
    </row>
    <row r="558" spans="2:8" s="43" customFormat="1" ht="20.100000000000001" customHeight="1" x14ac:dyDescent="0.25">
      <c r="B558" s="158"/>
      <c r="D558" s="43" t="s">
        <v>1619</v>
      </c>
      <c r="F558" s="159">
        <v>3681000</v>
      </c>
      <c r="G558" s="44"/>
      <c r="H558" s="44"/>
    </row>
    <row r="559" spans="2:8" s="43" customFormat="1" ht="20.100000000000001" customHeight="1" x14ac:dyDescent="0.25">
      <c r="B559" s="155" t="s">
        <v>117</v>
      </c>
      <c r="C559" s="156"/>
      <c r="D559" s="156"/>
      <c r="E559" s="156"/>
      <c r="F559" s="157">
        <f>SUM(F560:F578)</f>
        <v>250000000</v>
      </c>
      <c r="G559" s="44"/>
      <c r="H559" s="44"/>
    </row>
    <row r="560" spans="2:8" s="43" customFormat="1" ht="20.100000000000001" customHeight="1" x14ac:dyDescent="0.25">
      <c r="B560" s="158"/>
      <c r="C560" s="43" t="s">
        <v>273</v>
      </c>
      <c r="F560" s="159"/>
      <c r="G560" s="44"/>
      <c r="H560" s="44"/>
    </row>
    <row r="561" spans="2:8" s="43" customFormat="1" ht="20.100000000000001" customHeight="1" x14ac:dyDescent="0.25">
      <c r="B561" s="158"/>
      <c r="D561" s="43" t="s">
        <v>351</v>
      </c>
      <c r="F561" s="159">
        <v>330000</v>
      </c>
      <c r="G561" s="44"/>
      <c r="H561" s="44"/>
    </row>
    <row r="562" spans="2:8" s="43" customFormat="1" ht="35.1" customHeight="1" x14ac:dyDescent="0.25">
      <c r="B562" s="158"/>
      <c r="D562" s="280" t="s">
        <v>274</v>
      </c>
      <c r="E562" s="281"/>
      <c r="F562" s="159">
        <v>10200000</v>
      </c>
      <c r="G562" s="44"/>
      <c r="H562" s="44"/>
    </row>
    <row r="563" spans="2:8" s="43" customFormat="1" ht="20.100000000000001" customHeight="1" x14ac:dyDescent="0.25">
      <c r="B563" s="158"/>
      <c r="D563" s="43" t="s">
        <v>275</v>
      </c>
      <c r="F563" s="159">
        <v>1500000</v>
      </c>
      <c r="G563" s="44"/>
      <c r="H563" s="44"/>
    </row>
    <row r="564" spans="2:8" s="43" customFormat="1" ht="20.100000000000001" customHeight="1" x14ac:dyDescent="0.25">
      <c r="B564" s="158"/>
      <c r="D564" s="43" t="s">
        <v>347</v>
      </c>
      <c r="F564" s="159">
        <v>54600000</v>
      </c>
      <c r="G564" s="44"/>
      <c r="H564" s="44"/>
    </row>
    <row r="565" spans="2:8" s="43" customFormat="1" ht="20.100000000000001" customHeight="1" x14ac:dyDescent="0.25">
      <c r="B565" s="158"/>
      <c r="D565" s="43" t="s">
        <v>276</v>
      </c>
      <c r="F565" s="159">
        <v>890000</v>
      </c>
      <c r="G565" s="44"/>
      <c r="H565" s="44"/>
    </row>
    <row r="566" spans="2:8" s="43" customFormat="1" ht="20.100000000000001" customHeight="1" x14ac:dyDescent="0.25">
      <c r="B566" s="158"/>
      <c r="D566" s="43" t="s">
        <v>278</v>
      </c>
      <c r="F566" s="159">
        <v>10067000</v>
      </c>
      <c r="G566" s="44"/>
      <c r="H566" s="44"/>
    </row>
    <row r="567" spans="2:8" s="43" customFormat="1" ht="20.100000000000001" customHeight="1" x14ac:dyDescent="0.25">
      <c r="B567" s="158"/>
      <c r="D567" s="43" t="s">
        <v>279</v>
      </c>
      <c r="F567" s="159">
        <v>1740000</v>
      </c>
      <c r="G567" s="44"/>
      <c r="H567" s="44"/>
    </row>
    <row r="568" spans="2:8" s="43" customFormat="1" ht="20.100000000000001" customHeight="1" x14ac:dyDescent="0.25">
      <c r="B568" s="158"/>
      <c r="D568" s="43" t="s">
        <v>281</v>
      </c>
      <c r="F568" s="159">
        <v>4000000</v>
      </c>
      <c r="G568" s="44"/>
      <c r="H568" s="44"/>
    </row>
    <row r="569" spans="2:8" s="43" customFormat="1" ht="20.100000000000001" customHeight="1" x14ac:dyDescent="0.25">
      <c r="B569" s="158"/>
      <c r="D569" s="43" t="s">
        <v>282</v>
      </c>
      <c r="F569" s="159">
        <f>9000000+38990000</f>
        <v>47990000</v>
      </c>
      <c r="G569" s="44"/>
      <c r="H569" s="44"/>
    </row>
    <row r="570" spans="2:8" s="43" customFormat="1" ht="20.100000000000001" customHeight="1" x14ac:dyDescent="0.25">
      <c r="B570" s="158"/>
      <c r="C570" s="43" t="s">
        <v>283</v>
      </c>
      <c r="F570" s="159"/>
      <c r="G570" s="44"/>
      <c r="H570" s="44"/>
    </row>
    <row r="571" spans="2:8" s="43" customFormat="1" ht="20.100000000000001" customHeight="1" x14ac:dyDescent="0.25">
      <c r="B571" s="158"/>
      <c r="D571" s="43" t="s">
        <v>349</v>
      </c>
      <c r="F571" s="159">
        <f>99100000+6725000-49035500</f>
        <v>56789500</v>
      </c>
      <c r="G571" s="44"/>
      <c r="H571" s="44"/>
    </row>
    <row r="572" spans="2:8" s="43" customFormat="1" ht="20.100000000000001" customHeight="1" x14ac:dyDescent="0.25">
      <c r="B572" s="158"/>
      <c r="D572" s="43" t="s">
        <v>289</v>
      </c>
      <c r="F572" s="159">
        <f>19200000+13043500+15000000</f>
        <v>47243500</v>
      </c>
      <c r="G572" s="44"/>
      <c r="H572" s="44"/>
    </row>
    <row r="573" spans="2:8" s="43" customFormat="1" ht="20.100000000000001" customHeight="1" x14ac:dyDescent="0.25">
      <c r="B573" s="158"/>
      <c r="C573" s="43" t="s">
        <v>290</v>
      </c>
      <c r="F573" s="159"/>
      <c r="G573" s="44"/>
      <c r="H573" s="44"/>
    </row>
    <row r="574" spans="2:8" s="43" customFormat="1" ht="20.100000000000001" customHeight="1" x14ac:dyDescent="0.25">
      <c r="B574" s="158"/>
      <c r="D574" s="43" t="s">
        <v>291</v>
      </c>
      <c r="F574" s="159">
        <v>7000000</v>
      </c>
      <c r="G574" s="44"/>
      <c r="H574" s="44"/>
    </row>
    <row r="575" spans="2:8" s="43" customFormat="1" ht="20.100000000000001" customHeight="1" x14ac:dyDescent="0.25">
      <c r="B575" s="158"/>
      <c r="C575" s="43" t="s">
        <v>357</v>
      </c>
      <c r="F575" s="159"/>
      <c r="G575" s="44"/>
      <c r="H575" s="44"/>
    </row>
    <row r="576" spans="2:8" s="43" customFormat="1" ht="20.100000000000001" customHeight="1" x14ac:dyDescent="0.25">
      <c r="B576" s="158"/>
      <c r="D576" s="43" t="s">
        <v>358</v>
      </c>
      <c r="F576" s="159">
        <f>1400000+6250000</f>
        <v>7650000</v>
      </c>
      <c r="G576" s="44"/>
      <c r="H576" s="44"/>
    </row>
    <row r="577" spans="2:8" s="43" customFormat="1" ht="20.100000000000001" customHeight="1" x14ac:dyDescent="0.25">
      <c r="B577" s="158"/>
      <c r="C577" s="43" t="s">
        <v>360</v>
      </c>
      <c r="F577" s="159"/>
      <c r="G577" s="44"/>
      <c r="H577" s="44"/>
    </row>
    <row r="578" spans="2:8" s="43" customFormat="1" ht="35.1" customHeight="1" x14ac:dyDescent="0.25">
      <c r="B578" s="158"/>
      <c r="D578" s="278" t="s">
        <v>418</v>
      </c>
      <c r="E578" s="279"/>
      <c r="F578" s="159"/>
      <c r="G578" s="44"/>
      <c r="H578" s="44"/>
    </row>
    <row r="579" spans="2:8" s="43" customFormat="1" ht="20.100000000000001" customHeight="1" x14ac:dyDescent="0.25">
      <c r="B579" s="155" t="s">
        <v>118</v>
      </c>
      <c r="C579" s="156"/>
      <c r="D579" s="156"/>
      <c r="E579" s="156"/>
      <c r="F579" s="157">
        <f>SUM(F580:F597)</f>
        <v>250000000</v>
      </c>
      <c r="G579" s="44"/>
      <c r="H579" s="44"/>
    </row>
    <row r="580" spans="2:8" s="43" customFormat="1" ht="20.100000000000001" customHeight="1" x14ac:dyDescent="0.25">
      <c r="B580" s="158"/>
      <c r="C580" s="43" t="s">
        <v>273</v>
      </c>
      <c r="F580" s="159"/>
      <c r="G580" s="44"/>
      <c r="H580" s="44"/>
    </row>
    <row r="581" spans="2:8" s="43" customFormat="1" ht="35.1" customHeight="1" x14ac:dyDescent="0.25">
      <c r="B581" s="158"/>
      <c r="D581" s="280" t="s">
        <v>274</v>
      </c>
      <c r="E581" s="281"/>
      <c r="F581" s="159">
        <v>12000000</v>
      </c>
      <c r="G581" s="44"/>
      <c r="H581" s="44"/>
    </row>
    <row r="582" spans="2:8" s="43" customFormat="1" ht="20.100000000000001" customHeight="1" x14ac:dyDescent="0.25">
      <c r="B582" s="158"/>
      <c r="D582" s="43" t="s">
        <v>275</v>
      </c>
      <c r="F582" s="159">
        <v>0</v>
      </c>
      <c r="G582" s="44"/>
      <c r="H582" s="44"/>
    </row>
    <row r="583" spans="2:8" s="43" customFormat="1" ht="20.100000000000001" customHeight="1" x14ac:dyDescent="0.25">
      <c r="B583" s="158"/>
      <c r="D583" s="43" t="s">
        <v>347</v>
      </c>
      <c r="F583" s="159">
        <v>24000000</v>
      </c>
      <c r="G583" s="44"/>
      <c r="H583" s="44"/>
    </row>
    <row r="584" spans="2:8" s="43" customFormat="1" ht="20.100000000000001" customHeight="1" x14ac:dyDescent="0.25">
      <c r="B584" s="158"/>
      <c r="D584" s="43" t="s">
        <v>276</v>
      </c>
      <c r="F584" s="159">
        <v>17837800</v>
      </c>
      <c r="G584" s="44"/>
      <c r="H584" s="44"/>
    </row>
    <row r="585" spans="2:8" s="43" customFormat="1" ht="20.100000000000001" customHeight="1" x14ac:dyDescent="0.25">
      <c r="B585" s="158"/>
      <c r="D585" s="43" t="s">
        <v>278</v>
      </c>
      <c r="F585" s="159">
        <v>16206600</v>
      </c>
      <c r="G585" s="44"/>
      <c r="H585" s="44"/>
    </row>
    <row r="586" spans="2:8" s="43" customFormat="1" ht="20.100000000000001" customHeight="1" x14ac:dyDescent="0.25">
      <c r="B586" s="158"/>
      <c r="D586" s="43" t="s">
        <v>279</v>
      </c>
      <c r="F586" s="159">
        <v>3030000</v>
      </c>
      <c r="G586" s="44"/>
      <c r="H586" s="44"/>
    </row>
    <row r="587" spans="2:8" s="43" customFormat="1" ht="35.1" customHeight="1" x14ac:dyDescent="0.25">
      <c r="B587" s="158"/>
      <c r="D587" s="280" t="s">
        <v>280</v>
      </c>
      <c r="E587" s="281"/>
      <c r="F587" s="159">
        <v>0</v>
      </c>
      <c r="G587" s="44"/>
      <c r="H587" s="44"/>
    </row>
    <row r="588" spans="2:8" s="43" customFormat="1" ht="20.100000000000001" customHeight="1" x14ac:dyDescent="0.25">
      <c r="B588" s="158"/>
      <c r="D588" s="43" t="s">
        <v>281</v>
      </c>
      <c r="F588" s="159">
        <v>12600000</v>
      </c>
      <c r="G588" s="44"/>
      <c r="H588" s="44"/>
    </row>
    <row r="589" spans="2:8" s="43" customFormat="1" ht="20.100000000000001" customHeight="1" x14ac:dyDescent="0.25">
      <c r="B589" s="158"/>
      <c r="D589" s="43" t="s">
        <v>282</v>
      </c>
      <c r="F589" s="159">
        <v>56194000</v>
      </c>
      <c r="G589" s="44"/>
      <c r="H589" s="44"/>
    </row>
    <row r="590" spans="2:8" s="43" customFormat="1" ht="20.100000000000001" customHeight="1" x14ac:dyDescent="0.25">
      <c r="B590" s="158"/>
      <c r="C590" s="43" t="s">
        <v>283</v>
      </c>
      <c r="F590" s="159"/>
      <c r="G590" s="44"/>
      <c r="H590" s="44"/>
    </row>
    <row r="591" spans="2:8" s="43" customFormat="1" ht="20.100000000000001" customHeight="1" x14ac:dyDescent="0.25">
      <c r="B591" s="158"/>
      <c r="D591" s="43" t="s">
        <v>348</v>
      </c>
      <c r="F591" s="159">
        <v>0</v>
      </c>
      <c r="G591" s="44"/>
      <c r="H591" s="44"/>
    </row>
    <row r="592" spans="2:8" s="43" customFormat="1" ht="20.100000000000001" customHeight="1" x14ac:dyDescent="0.25">
      <c r="B592" s="158"/>
      <c r="D592" s="43" t="s">
        <v>286</v>
      </c>
      <c r="F592" s="159">
        <f>70166600-20295000</f>
        <v>49871600</v>
      </c>
      <c r="G592" s="44"/>
      <c r="H592" s="44"/>
    </row>
    <row r="593" spans="2:8" s="43" customFormat="1" ht="20.100000000000001" customHeight="1" x14ac:dyDescent="0.25">
      <c r="B593" s="158"/>
      <c r="D593" s="43" t="s">
        <v>289</v>
      </c>
      <c r="F593" s="159">
        <f>63760000-20000000</f>
        <v>43760000</v>
      </c>
      <c r="G593" s="44"/>
      <c r="H593" s="44"/>
    </row>
    <row r="594" spans="2:8" s="43" customFormat="1" ht="20.100000000000001" customHeight="1" x14ac:dyDescent="0.25">
      <c r="B594" s="158"/>
      <c r="C594" s="43" t="s">
        <v>290</v>
      </c>
      <c r="F594" s="159"/>
      <c r="G594" s="44"/>
      <c r="H594" s="44"/>
    </row>
    <row r="595" spans="2:8" s="43" customFormat="1" ht="20.100000000000001" customHeight="1" x14ac:dyDescent="0.25">
      <c r="B595" s="158"/>
      <c r="D595" s="43" t="s">
        <v>292</v>
      </c>
      <c r="F595" s="159">
        <v>14500000</v>
      </c>
      <c r="G595" s="44"/>
      <c r="H595" s="44"/>
    </row>
    <row r="596" spans="2:8" s="43" customFormat="1" ht="20.100000000000001" customHeight="1" x14ac:dyDescent="0.25">
      <c r="B596" s="158"/>
      <c r="C596" s="43" t="s">
        <v>360</v>
      </c>
      <c r="F596" s="159"/>
      <c r="G596" s="44"/>
      <c r="H596" s="44"/>
    </row>
    <row r="597" spans="2:8" s="43" customFormat="1" ht="35.1" customHeight="1" x14ac:dyDescent="0.25">
      <c r="B597" s="158"/>
      <c r="D597" s="278" t="s">
        <v>418</v>
      </c>
      <c r="E597" s="279"/>
      <c r="F597" s="159">
        <v>0</v>
      </c>
      <c r="G597" s="44"/>
      <c r="H597" s="44"/>
    </row>
    <row r="598" spans="2:8" s="43" customFormat="1" ht="20.100000000000001" customHeight="1" x14ac:dyDescent="0.25">
      <c r="B598" s="155" t="s">
        <v>119</v>
      </c>
      <c r="C598" s="156"/>
      <c r="D598" s="156"/>
      <c r="E598" s="156"/>
      <c r="F598" s="157">
        <f>SUM(F599:F616)</f>
        <v>150000000</v>
      </c>
      <c r="G598" s="44"/>
      <c r="H598" s="44"/>
    </row>
    <row r="599" spans="2:8" s="43" customFormat="1" ht="20.100000000000001" customHeight="1" x14ac:dyDescent="0.25">
      <c r="B599" s="158"/>
      <c r="C599" s="43" t="s">
        <v>273</v>
      </c>
      <c r="F599" s="159"/>
      <c r="G599" s="44"/>
      <c r="H599" s="44"/>
    </row>
    <row r="600" spans="2:8" s="43" customFormat="1" ht="35.1" customHeight="1" x14ac:dyDescent="0.25">
      <c r="B600" s="158"/>
      <c r="D600" s="280" t="s">
        <v>274</v>
      </c>
      <c r="E600" s="281"/>
      <c r="F600" s="159">
        <v>3600000</v>
      </c>
      <c r="G600" s="44"/>
      <c r="H600" s="44"/>
    </row>
    <row r="601" spans="2:8" s="43" customFormat="1" ht="20.100000000000001" customHeight="1" x14ac:dyDescent="0.25">
      <c r="B601" s="158"/>
      <c r="D601" s="43" t="s">
        <v>347</v>
      </c>
      <c r="F601" s="159">
        <v>38400000</v>
      </c>
      <c r="G601" s="44"/>
      <c r="H601" s="44"/>
    </row>
    <row r="602" spans="2:8" s="43" customFormat="1" ht="20.100000000000001" customHeight="1" x14ac:dyDescent="0.25">
      <c r="B602" s="158"/>
      <c r="D602" s="43" t="s">
        <v>276</v>
      </c>
      <c r="F602" s="159">
        <v>375000</v>
      </c>
      <c r="G602" s="44"/>
      <c r="H602" s="44"/>
    </row>
    <row r="603" spans="2:8" s="43" customFormat="1" ht="20.100000000000001" customHeight="1" x14ac:dyDescent="0.25">
      <c r="B603" s="158"/>
      <c r="D603" s="43" t="s">
        <v>278</v>
      </c>
      <c r="F603" s="159">
        <v>7794000</v>
      </c>
      <c r="G603" s="44"/>
      <c r="H603" s="44"/>
    </row>
    <row r="604" spans="2:8" s="43" customFormat="1" ht="20.100000000000001" customHeight="1" x14ac:dyDescent="0.25">
      <c r="B604" s="158"/>
      <c r="D604" s="43" t="s">
        <v>279</v>
      </c>
      <c r="F604" s="159">
        <v>3690000</v>
      </c>
      <c r="G604" s="44"/>
      <c r="H604" s="44"/>
    </row>
    <row r="605" spans="2:8" s="43" customFormat="1" ht="20.100000000000001" customHeight="1" x14ac:dyDescent="0.25">
      <c r="B605" s="158"/>
      <c r="D605" s="43" t="s">
        <v>281</v>
      </c>
      <c r="F605" s="159">
        <v>5000000</v>
      </c>
      <c r="G605" s="44"/>
      <c r="H605" s="44"/>
    </row>
    <row r="606" spans="2:8" s="43" customFormat="1" ht="20.100000000000001" customHeight="1" x14ac:dyDescent="0.25">
      <c r="B606" s="158"/>
      <c r="D606" s="43" t="s">
        <v>282</v>
      </c>
      <c r="F606" s="159">
        <v>51072000</v>
      </c>
      <c r="G606" s="44"/>
      <c r="H606" s="44"/>
    </row>
    <row r="607" spans="2:8" s="43" customFormat="1" ht="20.100000000000001" customHeight="1" x14ac:dyDescent="0.25">
      <c r="B607" s="158"/>
      <c r="C607" s="43" t="s">
        <v>283</v>
      </c>
      <c r="F607" s="159"/>
      <c r="G607" s="44"/>
      <c r="H607" s="44"/>
    </row>
    <row r="608" spans="2:8" s="43" customFormat="1" ht="20.100000000000001" customHeight="1" x14ac:dyDescent="0.25">
      <c r="B608" s="158"/>
      <c r="D608" s="43" t="s">
        <v>286</v>
      </c>
      <c r="F608" s="159">
        <v>240000</v>
      </c>
      <c r="G608" s="44"/>
      <c r="H608" s="44"/>
    </row>
    <row r="609" spans="2:8" s="43" customFormat="1" ht="20.100000000000001" customHeight="1" x14ac:dyDescent="0.25">
      <c r="B609" s="158"/>
      <c r="D609" s="43" t="s">
        <v>287</v>
      </c>
      <c r="F609" s="159">
        <v>4500000</v>
      </c>
      <c r="G609" s="44"/>
      <c r="H609" s="44"/>
    </row>
    <row r="610" spans="2:8" s="43" customFormat="1" ht="20.100000000000001" customHeight="1" x14ac:dyDescent="0.25">
      <c r="B610" s="158"/>
      <c r="D610" s="43" t="s">
        <v>289</v>
      </c>
      <c r="F610" s="159">
        <v>2674000</v>
      </c>
      <c r="G610" s="44"/>
      <c r="H610" s="44"/>
    </row>
    <row r="611" spans="2:8" s="43" customFormat="1" ht="35.1" customHeight="1" x14ac:dyDescent="0.25">
      <c r="B611" s="158"/>
      <c r="D611" s="280" t="s">
        <v>420</v>
      </c>
      <c r="E611" s="281"/>
      <c r="F611" s="159">
        <v>600000</v>
      </c>
      <c r="G611" s="44"/>
      <c r="H611" s="44"/>
    </row>
    <row r="612" spans="2:8" s="43" customFormat="1" ht="20.100000000000001" customHeight="1" x14ac:dyDescent="0.25">
      <c r="B612" s="158"/>
      <c r="D612" s="43" t="s">
        <v>288</v>
      </c>
      <c r="F612" s="159">
        <v>2955000</v>
      </c>
      <c r="G612" s="44"/>
      <c r="H612" s="44"/>
    </row>
    <row r="613" spans="2:8" s="43" customFormat="1" ht="20.100000000000001" customHeight="1" x14ac:dyDescent="0.25">
      <c r="B613" s="158"/>
      <c r="C613" s="43" t="s">
        <v>290</v>
      </c>
      <c r="F613" s="159"/>
      <c r="G613" s="44"/>
      <c r="H613" s="44"/>
    </row>
    <row r="614" spans="2:8" s="43" customFormat="1" ht="20.100000000000001" customHeight="1" x14ac:dyDescent="0.25">
      <c r="B614" s="158"/>
      <c r="D614" s="43" t="s">
        <v>291</v>
      </c>
      <c r="F614" s="159">
        <v>4800000</v>
      </c>
      <c r="G614" s="44"/>
      <c r="H614" s="44"/>
    </row>
    <row r="615" spans="2:8" s="43" customFormat="1" ht="20.100000000000001" customHeight="1" x14ac:dyDescent="0.25">
      <c r="B615" s="158"/>
      <c r="C615" s="43" t="s">
        <v>371</v>
      </c>
      <c r="F615" s="159"/>
      <c r="G615" s="44"/>
      <c r="H615" s="44"/>
    </row>
    <row r="616" spans="2:8" s="43" customFormat="1" ht="20.100000000000001" customHeight="1" x14ac:dyDescent="0.25">
      <c r="B616" s="158"/>
      <c r="D616" s="43" t="s">
        <v>372</v>
      </c>
      <c r="F616" s="159">
        <v>24300000</v>
      </c>
      <c r="G616" s="44"/>
      <c r="H616" s="44"/>
    </row>
    <row r="617" spans="2:8" s="43" customFormat="1" ht="20.100000000000001" customHeight="1" x14ac:dyDescent="0.25">
      <c r="B617" s="155" t="s">
        <v>120</v>
      </c>
      <c r="C617" s="156"/>
      <c r="D617" s="156"/>
      <c r="E617" s="156"/>
      <c r="F617" s="157">
        <f>SUM(F618:F673)</f>
        <v>15090490000</v>
      </c>
      <c r="G617" s="44"/>
      <c r="H617" s="44"/>
    </row>
    <row r="618" spans="2:8" s="43" customFormat="1" ht="20.100000000000001" customHeight="1" x14ac:dyDescent="0.25">
      <c r="B618" s="158"/>
      <c r="C618" s="43" t="s">
        <v>1185</v>
      </c>
      <c r="F618" s="159"/>
      <c r="G618" s="44"/>
      <c r="H618" s="44"/>
    </row>
    <row r="619" spans="2:8" s="43" customFormat="1" ht="20.100000000000001" customHeight="1" x14ac:dyDescent="0.25">
      <c r="B619" s="158"/>
      <c r="D619" s="43" t="s">
        <v>351</v>
      </c>
      <c r="F619" s="159">
        <v>5000000</v>
      </c>
      <c r="G619" s="44"/>
      <c r="H619" s="44"/>
    </row>
    <row r="620" spans="2:8" s="43" customFormat="1" ht="35.1" customHeight="1" x14ac:dyDescent="0.25">
      <c r="B620" s="158"/>
      <c r="D620" s="280" t="s">
        <v>274</v>
      </c>
      <c r="E620" s="281"/>
      <c r="F620" s="159">
        <v>180280000</v>
      </c>
      <c r="G620" s="44"/>
      <c r="H620" s="44"/>
    </row>
    <row r="621" spans="2:8" s="43" customFormat="1" ht="20.100000000000001" customHeight="1" x14ac:dyDescent="0.25">
      <c r="B621" s="158"/>
      <c r="D621" s="43" t="s">
        <v>275</v>
      </c>
      <c r="F621" s="159">
        <v>69334312.5</v>
      </c>
      <c r="G621" s="44"/>
      <c r="H621" s="44"/>
    </row>
    <row r="622" spans="2:8" s="43" customFormat="1" ht="20.100000000000001" customHeight="1" x14ac:dyDescent="0.25">
      <c r="B622" s="158"/>
      <c r="D622" s="43" t="s">
        <v>1098</v>
      </c>
      <c r="F622" s="159">
        <v>294000000</v>
      </c>
      <c r="G622" s="44"/>
      <c r="H622" s="44"/>
    </row>
    <row r="623" spans="2:8" s="43" customFormat="1" ht="20.100000000000001" customHeight="1" x14ac:dyDescent="0.25">
      <c r="B623" s="158"/>
      <c r="D623" s="43" t="s">
        <v>276</v>
      </c>
      <c r="F623" s="159">
        <v>248250000</v>
      </c>
      <c r="G623" s="44"/>
      <c r="H623" s="44"/>
    </row>
    <row r="624" spans="2:8" s="43" customFormat="1" ht="20.100000000000001" customHeight="1" x14ac:dyDescent="0.25">
      <c r="B624" s="158"/>
      <c r="D624" s="43" t="s">
        <v>277</v>
      </c>
      <c r="F624" s="159">
        <v>11350000</v>
      </c>
      <c r="G624" s="44"/>
      <c r="H624" s="44"/>
    </row>
    <row r="625" spans="2:8" s="43" customFormat="1" ht="20.100000000000001" customHeight="1" x14ac:dyDescent="0.25">
      <c r="B625" s="158"/>
      <c r="D625" s="43" t="s">
        <v>278</v>
      </c>
      <c r="F625" s="159">
        <v>56419187.5</v>
      </c>
      <c r="G625" s="44"/>
      <c r="H625" s="44"/>
    </row>
    <row r="626" spans="2:8" s="43" customFormat="1" ht="20.100000000000001" customHeight="1" x14ac:dyDescent="0.25">
      <c r="B626" s="158"/>
      <c r="D626" s="43" t="s">
        <v>279</v>
      </c>
      <c r="F626" s="159">
        <v>72719750</v>
      </c>
      <c r="G626" s="44"/>
      <c r="H626" s="44"/>
    </row>
    <row r="627" spans="2:8" s="43" customFormat="1" ht="35.1" customHeight="1" x14ac:dyDescent="0.25">
      <c r="B627" s="158"/>
      <c r="D627" s="280" t="s">
        <v>280</v>
      </c>
      <c r="E627" s="281"/>
      <c r="F627" s="159">
        <v>29095000</v>
      </c>
      <c r="G627" s="44"/>
      <c r="H627" s="44"/>
    </row>
    <row r="628" spans="2:8" s="43" customFormat="1" ht="20.100000000000001" customHeight="1" x14ac:dyDescent="0.25">
      <c r="B628" s="158"/>
      <c r="D628" s="43" t="s">
        <v>281</v>
      </c>
      <c r="F628" s="159">
        <v>173175000</v>
      </c>
      <c r="G628" s="44"/>
      <c r="H628" s="44"/>
    </row>
    <row r="629" spans="2:8" s="43" customFormat="1" ht="20.100000000000001" customHeight="1" x14ac:dyDescent="0.25">
      <c r="B629" s="158"/>
      <c r="D629" s="43" t="s">
        <v>282</v>
      </c>
      <c r="F629" s="159">
        <v>396200000</v>
      </c>
      <c r="G629" s="44"/>
      <c r="H629" s="44"/>
    </row>
    <row r="630" spans="2:8" s="43" customFormat="1" ht="20.100000000000001" customHeight="1" x14ac:dyDescent="0.25">
      <c r="B630" s="158"/>
      <c r="C630" s="43" t="s">
        <v>283</v>
      </c>
      <c r="F630" s="159"/>
      <c r="G630" s="44"/>
      <c r="H630" s="44"/>
    </row>
    <row r="631" spans="2:8" s="43" customFormat="1" ht="20.100000000000001" customHeight="1" x14ac:dyDescent="0.25">
      <c r="B631" s="158"/>
      <c r="D631" s="43" t="s">
        <v>1507</v>
      </c>
      <c r="F631" s="159">
        <v>0</v>
      </c>
      <c r="G631" s="44"/>
      <c r="H631" s="44"/>
    </row>
    <row r="632" spans="2:8" s="43" customFormat="1" ht="20.100000000000001" customHeight="1" x14ac:dyDescent="0.25">
      <c r="B632" s="158"/>
      <c r="D632" s="43" t="s">
        <v>284</v>
      </c>
      <c r="F632" s="159">
        <v>0</v>
      </c>
      <c r="G632" s="44"/>
      <c r="H632" s="44"/>
    </row>
    <row r="633" spans="2:8" s="43" customFormat="1" ht="20.100000000000001" customHeight="1" x14ac:dyDescent="0.25">
      <c r="B633" s="158"/>
      <c r="D633" s="43" t="s">
        <v>348</v>
      </c>
      <c r="F633" s="159">
        <v>250000000</v>
      </c>
      <c r="G633" s="44"/>
      <c r="H633" s="44"/>
    </row>
    <row r="634" spans="2:8" s="43" customFormat="1" ht="20.100000000000001" customHeight="1" x14ac:dyDescent="0.25">
      <c r="B634" s="158"/>
      <c r="D634" s="43" t="s">
        <v>770</v>
      </c>
      <c r="F634" s="159">
        <v>0</v>
      </c>
      <c r="G634" s="44"/>
      <c r="H634" s="44"/>
    </row>
    <row r="635" spans="2:8" s="43" customFormat="1" ht="20.100000000000001" customHeight="1" x14ac:dyDescent="0.25">
      <c r="B635" s="158"/>
      <c r="D635" s="43" t="s">
        <v>349</v>
      </c>
      <c r="F635" s="159">
        <v>0</v>
      </c>
      <c r="G635" s="44"/>
      <c r="H635" s="44"/>
    </row>
    <row r="636" spans="2:8" s="43" customFormat="1" ht="20.100000000000001" customHeight="1" x14ac:dyDescent="0.25">
      <c r="B636" s="158"/>
      <c r="D636" s="43" t="s">
        <v>286</v>
      </c>
      <c r="F636" s="159">
        <v>436262125</v>
      </c>
      <c r="G636" s="44"/>
      <c r="H636" s="44"/>
    </row>
    <row r="637" spans="2:8" s="43" customFormat="1" ht="20.100000000000001" customHeight="1" x14ac:dyDescent="0.25">
      <c r="B637" s="158"/>
      <c r="D637" s="43" t="s">
        <v>287</v>
      </c>
      <c r="F637" s="159">
        <v>167250000</v>
      </c>
      <c r="G637" s="44"/>
      <c r="H637" s="44"/>
    </row>
    <row r="638" spans="2:8" s="43" customFormat="1" ht="20.100000000000001" customHeight="1" x14ac:dyDescent="0.25">
      <c r="B638" s="158"/>
      <c r="C638" s="43" t="s">
        <v>290</v>
      </c>
      <c r="F638" s="159"/>
      <c r="G638" s="44"/>
      <c r="H638" s="44"/>
    </row>
    <row r="639" spans="2:8" s="43" customFormat="1" ht="20.100000000000001" customHeight="1" x14ac:dyDescent="0.25">
      <c r="B639" s="158"/>
      <c r="D639" s="43" t="s">
        <v>1508</v>
      </c>
      <c r="F639" s="159">
        <v>75000000</v>
      </c>
      <c r="G639" s="44"/>
      <c r="H639" s="44"/>
    </row>
    <row r="640" spans="2:8" s="43" customFormat="1" ht="20.100000000000001" customHeight="1" x14ac:dyDescent="0.25">
      <c r="B640" s="158"/>
      <c r="C640" s="43" t="s">
        <v>293</v>
      </c>
      <c r="F640" s="159"/>
      <c r="G640" s="44"/>
      <c r="H640" s="44"/>
    </row>
    <row r="641" spans="2:8" s="43" customFormat="1" ht="20.100000000000001" customHeight="1" x14ac:dyDescent="0.25">
      <c r="B641" s="158"/>
      <c r="D641" s="43" t="s">
        <v>355</v>
      </c>
      <c r="F641" s="159">
        <v>0</v>
      </c>
      <c r="G641" s="44"/>
      <c r="H641" s="44"/>
    </row>
    <row r="642" spans="2:8" s="43" customFormat="1" ht="35.1" customHeight="1" x14ac:dyDescent="0.25">
      <c r="B642" s="158"/>
      <c r="D642" s="280" t="s">
        <v>1372</v>
      </c>
      <c r="E642" s="281"/>
      <c r="F642" s="159">
        <v>0</v>
      </c>
      <c r="G642" s="44"/>
      <c r="H642" s="44"/>
    </row>
    <row r="643" spans="2:8" s="43" customFormat="1" ht="35.1" customHeight="1" x14ac:dyDescent="0.25">
      <c r="B643" s="158"/>
      <c r="C643" s="280" t="s">
        <v>295</v>
      </c>
      <c r="D643" s="280"/>
      <c r="E643" s="281"/>
      <c r="F643" s="159"/>
      <c r="G643" s="44"/>
      <c r="H643" s="44"/>
    </row>
    <row r="644" spans="2:8" s="43" customFormat="1" ht="35.1" customHeight="1" x14ac:dyDescent="0.25">
      <c r="B644" s="158"/>
      <c r="D644" s="280" t="s">
        <v>356</v>
      </c>
      <c r="E644" s="281"/>
      <c r="F644" s="159">
        <v>7075000</v>
      </c>
      <c r="G644" s="44"/>
      <c r="H644" s="44"/>
    </row>
    <row r="645" spans="2:8" s="43" customFormat="1" ht="20.100000000000001" customHeight="1" x14ac:dyDescent="0.25">
      <c r="B645" s="158"/>
      <c r="D645" s="43" t="s">
        <v>815</v>
      </c>
      <c r="F645" s="159">
        <v>1756250</v>
      </c>
      <c r="G645" s="44"/>
      <c r="H645" s="44"/>
    </row>
    <row r="646" spans="2:8" s="43" customFormat="1" ht="20.100000000000001" customHeight="1" x14ac:dyDescent="0.25">
      <c r="B646" s="158"/>
      <c r="C646" s="43" t="s">
        <v>357</v>
      </c>
      <c r="F646" s="159"/>
      <c r="G646" s="44"/>
      <c r="H646" s="44"/>
    </row>
    <row r="647" spans="2:8" s="43" customFormat="1" ht="35.1" customHeight="1" x14ac:dyDescent="0.25">
      <c r="B647" s="158"/>
      <c r="D647" s="280" t="s">
        <v>1620</v>
      </c>
      <c r="E647" s="281"/>
      <c r="F647" s="159">
        <v>4468000</v>
      </c>
      <c r="G647" s="44"/>
      <c r="H647" s="44"/>
    </row>
    <row r="648" spans="2:8" s="43" customFormat="1" ht="20.100000000000001" customHeight="1" x14ac:dyDescent="0.25">
      <c r="B648" s="158"/>
      <c r="C648" s="43" t="s">
        <v>360</v>
      </c>
      <c r="F648" s="159"/>
      <c r="G648" s="44"/>
      <c r="H648" s="44"/>
    </row>
    <row r="649" spans="2:8" s="43" customFormat="1" ht="35.1" customHeight="1" x14ac:dyDescent="0.25">
      <c r="B649" s="158"/>
      <c r="D649" s="280" t="s">
        <v>364</v>
      </c>
      <c r="E649" s="281"/>
      <c r="F649" s="159">
        <v>792309375</v>
      </c>
      <c r="G649" s="44"/>
      <c r="H649" s="44"/>
    </row>
    <row r="650" spans="2:8" s="43" customFormat="1" ht="20.100000000000001" customHeight="1" x14ac:dyDescent="0.25">
      <c r="B650" s="158"/>
      <c r="C650" s="43" t="s">
        <v>386</v>
      </c>
      <c r="F650" s="159"/>
      <c r="G650" s="44"/>
      <c r="H650" s="44"/>
    </row>
    <row r="651" spans="2:8" s="43" customFormat="1" ht="20.100000000000001" customHeight="1" x14ac:dyDescent="0.25">
      <c r="B651" s="158"/>
      <c r="D651" s="43" t="s">
        <v>1509</v>
      </c>
      <c r="F651" s="159">
        <v>4730500</v>
      </c>
      <c r="G651" s="44"/>
      <c r="H651" s="44"/>
    </row>
    <row r="652" spans="2:8" s="43" customFormat="1" ht="35.1" customHeight="1" x14ac:dyDescent="0.25">
      <c r="B652" s="158"/>
      <c r="D652" s="280" t="s">
        <v>1621</v>
      </c>
      <c r="E652" s="281"/>
      <c r="F652" s="159">
        <v>100000000</v>
      </c>
      <c r="G652" s="44"/>
      <c r="H652" s="44"/>
    </row>
    <row r="653" spans="2:8" s="43" customFormat="1" ht="50.1" customHeight="1" x14ac:dyDescent="0.25">
      <c r="B653" s="158"/>
      <c r="C653" s="280" t="s">
        <v>401</v>
      </c>
      <c r="D653" s="280"/>
      <c r="E653" s="281"/>
      <c r="F653" s="159"/>
      <c r="G653" s="44"/>
      <c r="H653" s="44"/>
    </row>
    <row r="654" spans="2:8" s="43" customFormat="1" ht="20.100000000000001" customHeight="1" x14ac:dyDescent="0.25">
      <c r="B654" s="158"/>
      <c r="D654" s="43" t="s">
        <v>402</v>
      </c>
      <c r="F654" s="159">
        <v>0</v>
      </c>
      <c r="G654" s="44"/>
      <c r="H654" s="44"/>
    </row>
    <row r="655" spans="2:8" s="43" customFormat="1" ht="20.100000000000001" customHeight="1" x14ac:dyDescent="0.25">
      <c r="B655" s="158"/>
      <c r="D655" s="43" t="s">
        <v>1465</v>
      </c>
      <c r="F655" s="159">
        <v>650000000</v>
      </c>
      <c r="G655" s="44"/>
      <c r="H655" s="44"/>
    </row>
    <row r="656" spans="2:8" s="43" customFormat="1" ht="20.100000000000001" customHeight="1" x14ac:dyDescent="0.25">
      <c r="B656" s="158"/>
      <c r="D656" s="43" t="s">
        <v>1510</v>
      </c>
      <c r="F656" s="159">
        <v>990490000</v>
      </c>
      <c r="G656" s="44"/>
      <c r="H656" s="44"/>
    </row>
    <row r="657" spans="2:8" s="43" customFormat="1" ht="20.100000000000001" customHeight="1" x14ac:dyDescent="0.25">
      <c r="B657" s="158"/>
      <c r="D657" s="43" t="s">
        <v>1467</v>
      </c>
      <c r="F657" s="159">
        <v>1500000000</v>
      </c>
      <c r="G657" s="44"/>
      <c r="H657" s="44"/>
    </row>
    <row r="658" spans="2:8" s="43" customFormat="1" ht="20.100000000000001" customHeight="1" x14ac:dyDescent="0.25">
      <c r="B658" s="158"/>
      <c r="D658" s="43" t="s">
        <v>1472</v>
      </c>
      <c r="F658" s="159">
        <v>0</v>
      </c>
      <c r="G658" s="44"/>
      <c r="H658" s="44"/>
    </row>
    <row r="659" spans="2:8" s="43" customFormat="1" ht="35.1" customHeight="1" x14ac:dyDescent="0.25">
      <c r="B659" s="158"/>
      <c r="D659" s="280" t="s">
        <v>1475</v>
      </c>
      <c r="E659" s="281"/>
      <c r="F659" s="159">
        <v>500000000</v>
      </c>
      <c r="G659" s="44"/>
      <c r="H659" s="44"/>
    </row>
    <row r="660" spans="2:8" s="43" customFormat="1" ht="20.100000000000001" customHeight="1" x14ac:dyDescent="0.25">
      <c r="B660" s="158"/>
      <c r="D660" s="43" t="s">
        <v>404</v>
      </c>
      <c r="F660" s="159">
        <v>7750000000</v>
      </c>
      <c r="G660" s="44"/>
      <c r="H660" s="44"/>
    </row>
    <row r="661" spans="2:8" s="43" customFormat="1" ht="20.100000000000001" customHeight="1" x14ac:dyDescent="0.25">
      <c r="B661" s="158"/>
      <c r="D661" s="43" t="s">
        <v>1477</v>
      </c>
      <c r="F661" s="159">
        <v>7800000</v>
      </c>
      <c r="G661" s="44"/>
      <c r="H661" s="44"/>
    </row>
    <row r="662" spans="2:8" s="43" customFormat="1" ht="20.100000000000001" customHeight="1" x14ac:dyDescent="0.25">
      <c r="B662" s="158"/>
      <c r="D662" s="43" t="s">
        <v>1478</v>
      </c>
      <c r="F662" s="159">
        <v>0</v>
      </c>
      <c r="G662" s="44"/>
      <c r="H662" s="44"/>
    </row>
    <row r="663" spans="2:8" s="43" customFormat="1" ht="20.100000000000001" customHeight="1" x14ac:dyDescent="0.25">
      <c r="B663" s="158"/>
      <c r="D663" s="43" t="s">
        <v>1511</v>
      </c>
      <c r="F663" s="159">
        <v>0</v>
      </c>
      <c r="G663" s="44"/>
      <c r="H663" s="44"/>
    </row>
    <row r="664" spans="2:8" s="43" customFormat="1" ht="50.1" customHeight="1" x14ac:dyDescent="0.25">
      <c r="B664" s="158"/>
      <c r="D664" s="280" t="s">
        <v>1622</v>
      </c>
      <c r="E664" s="281"/>
      <c r="F664" s="159">
        <v>0</v>
      </c>
      <c r="G664" s="44"/>
      <c r="H664" s="44"/>
    </row>
    <row r="665" spans="2:8" s="43" customFormat="1" ht="20.100000000000001" customHeight="1" x14ac:dyDescent="0.25">
      <c r="B665" s="158"/>
      <c r="D665" s="43" t="s">
        <v>1481</v>
      </c>
      <c r="F665" s="159">
        <v>0</v>
      </c>
      <c r="G665" s="44"/>
      <c r="H665" s="44"/>
    </row>
    <row r="666" spans="2:8" s="43" customFormat="1" ht="35.1" customHeight="1" x14ac:dyDescent="0.25">
      <c r="B666" s="158"/>
      <c r="D666" s="280" t="s">
        <v>1623</v>
      </c>
      <c r="E666" s="281"/>
      <c r="F666" s="159">
        <v>0</v>
      </c>
      <c r="G666" s="44"/>
      <c r="H666" s="44"/>
    </row>
    <row r="667" spans="2:8" s="43" customFormat="1" ht="20.100000000000001" customHeight="1" x14ac:dyDescent="0.25">
      <c r="B667" s="158"/>
      <c r="D667" s="43" t="s">
        <v>322</v>
      </c>
      <c r="F667" s="159">
        <v>0</v>
      </c>
      <c r="G667" s="44"/>
      <c r="H667" s="44"/>
    </row>
    <row r="668" spans="2:8" s="43" customFormat="1" ht="50.1" customHeight="1" x14ac:dyDescent="0.25">
      <c r="B668" s="158"/>
      <c r="C668" s="280" t="s">
        <v>1624</v>
      </c>
      <c r="D668" s="280"/>
      <c r="E668" s="281"/>
      <c r="F668" s="159"/>
      <c r="G668" s="44"/>
      <c r="H668" s="44"/>
    </row>
    <row r="669" spans="2:8" s="43" customFormat="1" ht="35.1" customHeight="1" x14ac:dyDescent="0.25">
      <c r="B669" s="158"/>
      <c r="D669" s="280" t="s">
        <v>1625</v>
      </c>
      <c r="E669" s="281"/>
      <c r="F669" s="159">
        <v>30000000</v>
      </c>
      <c r="G669" s="44"/>
      <c r="H669" s="44"/>
    </row>
    <row r="670" spans="2:8" s="43" customFormat="1" ht="35.1" customHeight="1" x14ac:dyDescent="0.25">
      <c r="B670" s="158"/>
      <c r="D670" s="280" t="s">
        <v>1489</v>
      </c>
      <c r="E670" s="281"/>
      <c r="F670" s="159">
        <v>30000000</v>
      </c>
      <c r="G670" s="44"/>
      <c r="H670" s="44"/>
    </row>
    <row r="671" spans="2:8" s="43" customFormat="1" ht="20.100000000000001" customHeight="1" x14ac:dyDescent="0.25">
      <c r="B671" s="158"/>
      <c r="D671" s="43" t="s">
        <v>1493</v>
      </c>
      <c r="F671" s="159">
        <v>36602750</v>
      </c>
      <c r="G671" s="44"/>
      <c r="H671" s="44"/>
    </row>
    <row r="672" spans="2:8" s="43" customFormat="1" ht="35.1" customHeight="1" x14ac:dyDescent="0.25">
      <c r="B672" s="158"/>
      <c r="D672" s="280" t="s">
        <v>1512</v>
      </c>
      <c r="E672" s="281"/>
      <c r="F672" s="159">
        <v>218922750</v>
      </c>
      <c r="G672" s="44"/>
      <c r="H672" s="44"/>
    </row>
    <row r="673" spans="2:8" s="43" customFormat="1" ht="35.1" customHeight="1" x14ac:dyDescent="0.25">
      <c r="B673" s="158"/>
      <c r="D673" s="278" t="s">
        <v>1513</v>
      </c>
      <c r="E673" s="279"/>
      <c r="F673" s="159">
        <v>2000000</v>
      </c>
      <c r="G673" s="44"/>
      <c r="H673" s="44"/>
    </row>
    <row r="674" spans="2:8" s="43" customFormat="1" ht="20.100000000000001" customHeight="1" x14ac:dyDescent="0.25">
      <c r="B674" s="155" t="s">
        <v>121</v>
      </c>
      <c r="C674" s="156"/>
      <c r="D674" s="156"/>
      <c r="E674" s="156"/>
      <c r="F674" s="157">
        <f>SUM(F675:F695)</f>
        <v>250000000</v>
      </c>
      <c r="G674" s="44"/>
      <c r="H674" s="44"/>
    </row>
    <row r="675" spans="2:8" s="43" customFormat="1" ht="20.100000000000001" customHeight="1" x14ac:dyDescent="0.25">
      <c r="B675" s="158"/>
      <c r="C675" s="43" t="s">
        <v>273</v>
      </c>
      <c r="F675" s="159"/>
      <c r="G675" s="44"/>
      <c r="H675" s="44"/>
    </row>
    <row r="676" spans="2:8" s="43" customFormat="1" ht="35.1" customHeight="1" x14ac:dyDescent="0.25">
      <c r="B676" s="158"/>
      <c r="D676" s="280" t="s">
        <v>274</v>
      </c>
      <c r="E676" s="281"/>
      <c r="F676" s="159">
        <v>13650000</v>
      </c>
      <c r="G676" s="44"/>
      <c r="H676" s="44"/>
    </row>
    <row r="677" spans="2:8" s="43" customFormat="1" ht="20.100000000000001" customHeight="1" x14ac:dyDescent="0.25">
      <c r="B677" s="158"/>
      <c r="D677" s="43" t="s">
        <v>275</v>
      </c>
      <c r="F677" s="159">
        <v>6650000</v>
      </c>
      <c r="G677" s="44"/>
      <c r="H677" s="44"/>
    </row>
    <row r="678" spans="2:8" s="43" customFormat="1" ht="20.100000000000001" customHeight="1" x14ac:dyDescent="0.25">
      <c r="B678" s="158"/>
      <c r="D678" s="43" t="s">
        <v>347</v>
      </c>
      <c r="F678" s="159">
        <v>14400000</v>
      </c>
      <c r="G678" s="44"/>
      <c r="H678" s="44"/>
    </row>
    <row r="679" spans="2:8" s="43" customFormat="1" ht="20.100000000000001" customHeight="1" x14ac:dyDescent="0.25">
      <c r="B679" s="158"/>
      <c r="D679" s="43" t="s">
        <v>276</v>
      </c>
      <c r="F679" s="159">
        <v>914000</v>
      </c>
      <c r="G679" s="44"/>
      <c r="H679" s="44"/>
    </row>
    <row r="680" spans="2:8" s="43" customFormat="1" ht="20.100000000000001" customHeight="1" x14ac:dyDescent="0.25">
      <c r="B680" s="158"/>
      <c r="D680" s="43" t="s">
        <v>278</v>
      </c>
      <c r="F680" s="159">
        <v>6470000</v>
      </c>
      <c r="G680" s="44"/>
      <c r="H680" s="44"/>
    </row>
    <row r="681" spans="2:8" s="43" customFormat="1" ht="20.100000000000001" customHeight="1" x14ac:dyDescent="0.25">
      <c r="B681" s="158"/>
      <c r="D681" s="43" t="s">
        <v>279</v>
      </c>
      <c r="F681" s="159">
        <v>1930000</v>
      </c>
      <c r="G681" s="44"/>
      <c r="H681" s="44"/>
    </row>
    <row r="682" spans="2:8" s="43" customFormat="1" ht="35.1" customHeight="1" x14ac:dyDescent="0.25">
      <c r="B682" s="158"/>
      <c r="D682" s="280" t="s">
        <v>280</v>
      </c>
      <c r="E682" s="281"/>
      <c r="F682" s="159">
        <v>7594500</v>
      </c>
      <c r="G682" s="44"/>
      <c r="H682" s="44"/>
    </row>
    <row r="683" spans="2:8" s="43" customFormat="1" ht="20.100000000000001" customHeight="1" x14ac:dyDescent="0.25">
      <c r="B683" s="158"/>
      <c r="D683" s="43" t="s">
        <v>281</v>
      </c>
      <c r="F683" s="159">
        <v>2100000</v>
      </c>
      <c r="G683" s="44"/>
      <c r="H683" s="44"/>
    </row>
    <row r="684" spans="2:8" s="43" customFormat="1" ht="20.100000000000001" customHeight="1" x14ac:dyDescent="0.25">
      <c r="B684" s="158"/>
      <c r="D684" s="43" t="s">
        <v>282</v>
      </c>
      <c r="F684" s="159">
        <v>31420000</v>
      </c>
      <c r="G684" s="44"/>
      <c r="H684" s="44"/>
    </row>
    <row r="685" spans="2:8" s="43" customFormat="1" ht="20.100000000000001" customHeight="1" x14ac:dyDescent="0.25">
      <c r="B685" s="158"/>
      <c r="C685" s="43" t="s">
        <v>283</v>
      </c>
      <c r="F685" s="159"/>
      <c r="G685" s="44"/>
      <c r="H685" s="44"/>
    </row>
    <row r="686" spans="2:8" s="43" customFormat="1" ht="20.100000000000001" customHeight="1" x14ac:dyDescent="0.25">
      <c r="B686" s="158"/>
      <c r="D686" s="43" t="s">
        <v>349</v>
      </c>
      <c r="F686" s="159"/>
      <c r="G686" s="44"/>
      <c r="H686" s="44"/>
    </row>
    <row r="687" spans="2:8" s="43" customFormat="1" ht="20.100000000000001" customHeight="1" x14ac:dyDescent="0.25">
      <c r="B687" s="158"/>
      <c r="D687" s="43" t="s">
        <v>286</v>
      </c>
      <c r="F687" s="159"/>
      <c r="G687" s="44"/>
      <c r="H687" s="44"/>
    </row>
    <row r="688" spans="2:8" s="43" customFormat="1" ht="20.100000000000001" customHeight="1" x14ac:dyDescent="0.25">
      <c r="B688" s="158"/>
      <c r="D688" s="43" t="s">
        <v>288</v>
      </c>
      <c r="F688" s="159">
        <v>20345000</v>
      </c>
      <c r="G688" s="44"/>
      <c r="H688" s="44"/>
    </row>
    <row r="689" spans="2:8" s="43" customFormat="1" ht="20.100000000000001" customHeight="1" x14ac:dyDescent="0.25">
      <c r="B689" s="158"/>
      <c r="D689" s="43" t="s">
        <v>289</v>
      </c>
      <c r="F689" s="159">
        <v>27040000</v>
      </c>
      <c r="G689" s="44"/>
      <c r="H689" s="44"/>
    </row>
    <row r="690" spans="2:8" s="43" customFormat="1" ht="20.100000000000001" customHeight="1" x14ac:dyDescent="0.25">
      <c r="B690" s="158"/>
      <c r="C690" s="43" t="s">
        <v>290</v>
      </c>
      <c r="F690" s="159"/>
      <c r="G690" s="44"/>
      <c r="H690" s="44"/>
    </row>
    <row r="691" spans="2:8" s="43" customFormat="1" ht="20.100000000000001" customHeight="1" x14ac:dyDescent="0.25">
      <c r="B691" s="158"/>
      <c r="D691" s="43" t="s">
        <v>292</v>
      </c>
      <c r="F691" s="159">
        <v>9500000</v>
      </c>
      <c r="G691" s="44"/>
      <c r="H691" s="44"/>
    </row>
    <row r="692" spans="2:8" s="43" customFormat="1" ht="20.100000000000001" customHeight="1" x14ac:dyDescent="0.25">
      <c r="B692" s="158"/>
      <c r="C692" s="43" t="s">
        <v>357</v>
      </c>
      <c r="F692" s="159"/>
      <c r="G692" s="44"/>
      <c r="H692" s="44"/>
    </row>
    <row r="693" spans="2:8" s="43" customFormat="1" ht="35.1" customHeight="1" x14ac:dyDescent="0.25">
      <c r="B693" s="158"/>
      <c r="D693" s="280" t="s">
        <v>422</v>
      </c>
      <c r="E693" s="281"/>
      <c r="F693" s="159">
        <f>19800000+25000000</f>
        <v>44800000</v>
      </c>
      <c r="G693" s="44"/>
      <c r="H693" s="44"/>
    </row>
    <row r="694" spans="2:8" s="43" customFormat="1" ht="35.1" customHeight="1" x14ac:dyDescent="0.25">
      <c r="B694" s="158"/>
      <c r="D694" s="280" t="s">
        <v>423</v>
      </c>
      <c r="E694" s="281"/>
      <c r="F694" s="159">
        <v>60620000</v>
      </c>
      <c r="G694" s="44"/>
      <c r="H694" s="44"/>
    </row>
    <row r="695" spans="2:8" s="43" customFormat="1" ht="20.100000000000001" customHeight="1" x14ac:dyDescent="0.25">
      <c r="B695" s="158"/>
      <c r="D695" s="43" t="s">
        <v>322</v>
      </c>
      <c r="F695" s="159">
        <v>2566500</v>
      </c>
      <c r="G695" s="44"/>
      <c r="H695" s="44"/>
    </row>
    <row r="696" spans="2:8" s="43" customFormat="1" ht="20.100000000000001" customHeight="1" x14ac:dyDescent="0.25">
      <c r="B696" s="155" t="s">
        <v>54</v>
      </c>
      <c r="C696" s="156"/>
      <c r="D696" s="156"/>
      <c r="E696" s="156"/>
      <c r="F696" s="157">
        <f>SUM(F697:F940)</f>
        <v>101453927077</v>
      </c>
      <c r="G696" s="44"/>
      <c r="H696" s="44"/>
    </row>
    <row r="697" spans="2:8" s="43" customFormat="1" ht="20.100000000000001" customHeight="1" x14ac:dyDescent="0.25">
      <c r="B697" s="160"/>
      <c r="C697" s="231" t="s">
        <v>1185</v>
      </c>
      <c r="D697" s="231"/>
      <c r="E697" s="231"/>
      <c r="F697" s="162"/>
      <c r="G697" s="44"/>
      <c r="H697" s="44"/>
    </row>
    <row r="698" spans="2:8" s="43" customFormat="1" ht="20.100000000000001" customHeight="1" x14ac:dyDescent="0.25">
      <c r="B698" s="160"/>
      <c r="C698" s="231"/>
      <c r="D698" s="231" t="s">
        <v>1252</v>
      </c>
      <c r="E698" s="231"/>
      <c r="F698" s="162">
        <v>11780000</v>
      </c>
      <c r="G698" s="44"/>
      <c r="H698" s="44"/>
    </row>
    <row r="699" spans="2:8" s="43" customFormat="1" ht="35.1" customHeight="1" x14ac:dyDescent="0.25">
      <c r="B699" s="160"/>
      <c r="C699" s="231"/>
      <c r="D699" s="286" t="s">
        <v>1823</v>
      </c>
      <c r="E699" s="287"/>
      <c r="F699" s="162">
        <v>132300000</v>
      </c>
      <c r="G699" s="44"/>
      <c r="H699" s="44"/>
    </row>
    <row r="700" spans="2:8" s="43" customFormat="1" ht="35.1" customHeight="1" x14ac:dyDescent="0.25">
      <c r="B700" s="160"/>
      <c r="C700" s="231"/>
      <c r="D700" s="286" t="s">
        <v>1123</v>
      </c>
      <c r="E700" s="287"/>
      <c r="F700" s="162">
        <v>18292000</v>
      </c>
      <c r="G700" s="44"/>
      <c r="H700" s="44"/>
    </row>
    <row r="701" spans="2:8" s="43" customFormat="1" ht="20.100000000000001" customHeight="1" x14ac:dyDescent="0.25">
      <c r="B701" s="160"/>
      <c r="C701" s="231"/>
      <c r="D701" s="231" t="s">
        <v>1383</v>
      </c>
      <c r="E701" s="231"/>
      <c r="F701" s="162">
        <v>990400000</v>
      </c>
      <c r="G701" s="44"/>
      <c r="H701" s="44"/>
    </row>
    <row r="702" spans="2:8" s="43" customFormat="1" ht="20.100000000000001" customHeight="1" x14ac:dyDescent="0.25">
      <c r="B702" s="160"/>
      <c r="C702" s="231"/>
      <c r="D702" s="231" t="s">
        <v>1129</v>
      </c>
      <c r="E702" s="231"/>
      <c r="F702" s="162">
        <v>18338400</v>
      </c>
      <c r="G702" s="44"/>
      <c r="H702" s="44"/>
    </row>
    <row r="703" spans="2:8" s="43" customFormat="1" ht="20.100000000000001" customHeight="1" x14ac:dyDescent="0.25">
      <c r="B703" s="160"/>
      <c r="C703" s="231"/>
      <c r="D703" s="231" t="s">
        <v>1148</v>
      </c>
      <c r="E703" s="231"/>
      <c r="F703" s="162">
        <v>77400000</v>
      </c>
      <c r="G703" s="44"/>
      <c r="H703" s="44"/>
    </row>
    <row r="704" spans="2:8" s="43" customFormat="1" ht="20.100000000000001" customHeight="1" x14ac:dyDescent="0.25">
      <c r="B704" s="160"/>
      <c r="C704" s="231"/>
      <c r="D704" s="231" t="s">
        <v>1207</v>
      </c>
      <c r="E704" s="231"/>
      <c r="F704" s="162">
        <v>46903300</v>
      </c>
      <c r="G704" s="44"/>
      <c r="H704" s="44"/>
    </row>
    <row r="705" spans="2:8" s="43" customFormat="1" ht="20.100000000000001" customHeight="1" x14ac:dyDescent="0.25">
      <c r="B705" s="160"/>
      <c r="C705" s="231"/>
      <c r="D705" s="231" t="s">
        <v>1644</v>
      </c>
      <c r="E705" s="231"/>
      <c r="F705" s="162">
        <v>44825000</v>
      </c>
      <c r="G705" s="44"/>
      <c r="H705" s="44"/>
    </row>
    <row r="706" spans="2:8" s="43" customFormat="1" ht="35.1" customHeight="1" x14ac:dyDescent="0.25">
      <c r="B706" s="160"/>
      <c r="C706" s="231"/>
      <c r="D706" s="286" t="s">
        <v>1531</v>
      </c>
      <c r="E706" s="287"/>
      <c r="F706" s="162">
        <v>2299000</v>
      </c>
      <c r="G706" s="44"/>
      <c r="H706" s="44"/>
    </row>
    <row r="707" spans="2:8" s="43" customFormat="1" ht="35.1" customHeight="1" x14ac:dyDescent="0.25">
      <c r="B707" s="160"/>
      <c r="C707" s="231"/>
      <c r="D707" s="286" t="s">
        <v>1824</v>
      </c>
      <c r="E707" s="287"/>
      <c r="F707" s="162">
        <v>2500000</v>
      </c>
      <c r="G707" s="44"/>
      <c r="H707" s="44"/>
    </row>
    <row r="708" spans="2:8" s="43" customFormat="1" ht="20.100000000000001" customHeight="1" x14ac:dyDescent="0.25">
      <c r="B708" s="160"/>
      <c r="C708" s="231"/>
      <c r="D708" s="231" t="s">
        <v>1645</v>
      </c>
      <c r="E708" s="231"/>
      <c r="F708" s="162">
        <v>35168000</v>
      </c>
      <c r="G708" s="44"/>
      <c r="H708" s="44"/>
    </row>
    <row r="709" spans="2:8" s="43" customFormat="1" ht="20.100000000000001" customHeight="1" x14ac:dyDescent="0.25">
      <c r="B709" s="160"/>
      <c r="C709" s="231"/>
      <c r="D709" s="231" t="s">
        <v>1825</v>
      </c>
      <c r="E709" s="231"/>
      <c r="F709" s="162">
        <v>506470000</v>
      </c>
      <c r="G709" s="44"/>
      <c r="H709" s="44"/>
    </row>
    <row r="710" spans="2:8" s="43" customFormat="1" ht="20.100000000000001" customHeight="1" x14ac:dyDescent="0.25">
      <c r="B710" s="160"/>
      <c r="C710" s="231" t="s">
        <v>283</v>
      </c>
      <c r="D710" s="231"/>
      <c r="E710" s="231"/>
      <c r="F710" s="162"/>
      <c r="G710" s="44"/>
      <c r="H710" s="44"/>
    </row>
    <row r="711" spans="2:8" s="43" customFormat="1" ht="20.100000000000001" customHeight="1" x14ac:dyDescent="0.25">
      <c r="B711" s="160"/>
      <c r="C711" s="231"/>
      <c r="D711" s="231" t="s">
        <v>285</v>
      </c>
      <c r="E711" s="231"/>
      <c r="F711" s="162">
        <v>322605800</v>
      </c>
      <c r="G711" s="44"/>
      <c r="H711" s="44"/>
    </row>
    <row r="712" spans="2:8" s="43" customFormat="1" ht="20.100000000000001" customHeight="1" x14ac:dyDescent="0.25">
      <c r="B712" s="160"/>
      <c r="C712" s="231"/>
      <c r="D712" s="231" t="s">
        <v>1169</v>
      </c>
      <c r="E712" s="231"/>
      <c r="F712" s="162">
        <v>127131027</v>
      </c>
      <c r="G712" s="44"/>
      <c r="H712" s="44"/>
    </row>
    <row r="713" spans="2:8" s="43" customFormat="1" ht="20.100000000000001" customHeight="1" x14ac:dyDescent="0.25">
      <c r="B713" s="160"/>
      <c r="C713" s="231"/>
      <c r="D713" s="231" t="s">
        <v>1124</v>
      </c>
      <c r="E713" s="231"/>
      <c r="F713" s="162">
        <v>93632800</v>
      </c>
      <c r="G713" s="44"/>
      <c r="H713" s="44"/>
    </row>
    <row r="714" spans="2:8" s="43" customFormat="1" ht="20.100000000000001" customHeight="1" x14ac:dyDescent="0.25">
      <c r="B714" s="160"/>
      <c r="C714" s="231"/>
      <c r="D714" s="231" t="s">
        <v>1151</v>
      </c>
      <c r="E714" s="231"/>
      <c r="F714" s="162">
        <v>0</v>
      </c>
      <c r="G714" s="44"/>
      <c r="H714" s="44"/>
    </row>
    <row r="715" spans="2:8" s="43" customFormat="1" ht="20.100000000000001" customHeight="1" x14ac:dyDescent="0.25">
      <c r="B715" s="160"/>
      <c r="C715" s="231"/>
      <c r="D715" s="286" t="s">
        <v>1106</v>
      </c>
      <c r="E715" s="287"/>
      <c r="F715" s="162">
        <v>252050000</v>
      </c>
      <c r="G715" s="44"/>
      <c r="H715" s="44"/>
    </row>
    <row r="716" spans="2:8" s="43" customFormat="1" ht="35.1" customHeight="1" x14ac:dyDescent="0.25">
      <c r="B716" s="160"/>
      <c r="C716" s="231"/>
      <c r="D716" s="286" t="s">
        <v>1826</v>
      </c>
      <c r="E716" s="287"/>
      <c r="F716" s="162">
        <v>200000000</v>
      </c>
      <c r="G716" s="44"/>
      <c r="H716" s="44"/>
    </row>
    <row r="717" spans="2:8" s="43" customFormat="1" ht="20.100000000000001" hidden="1" customHeight="1" x14ac:dyDescent="0.25">
      <c r="B717" s="160"/>
      <c r="C717" s="231"/>
      <c r="D717" s="231" t="s">
        <v>1827</v>
      </c>
      <c r="E717" s="231"/>
      <c r="F717" s="162">
        <v>0</v>
      </c>
      <c r="G717" s="44"/>
      <c r="H717" s="44"/>
    </row>
    <row r="718" spans="2:8" s="43" customFormat="1" ht="20.100000000000001" hidden="1" customHeight="1" x14ac:dyDescent="0.25">
      <c r="B718" s="160"/>
      <c r="C718" s="231"/>
      <c r="D718" s="231" t="s">
        <v>429</v>
      </c>
      <c r="E718" s="231"/>
      <c r="F718" s="162">
        <v>0</v>
      </c>
      <c r="G718" s="44"/>
      <c r="H718" s="44"/>
    </row>
    <row r="719" spans="2:8" s="43" customFormat="1" ht="20.100000000000001" customHeight="1" x14ac:dyDescent="0.25">
      <c r="B719" s="160"/>
      <c r="C719" s="231"/>
      <c r="D719" s="231" t="s">
        <v>1828</v>
      </c>
      <c r="E719" s="231"/>
      <c r="F719" s="162">
        <v>50000000</v>
      </c>
      <c r="G719" s="44"/>
      <c r="H719" s="44"/>
    </row>
    <row r="720" spans="2:8" s="43" customFormat="1" ht="20.100000000000001" hidden="1" customHeight="1" x14ac:dyDescent="0.25">
      <c r="B720" s="160"/>
      <c r="C720" s="231"/>
      <c r="D720" s="231" t="s">
        <v>1829</v>
      </c>
      <c r="E720" s="231"/>
      <c r="F720" s="162">
        <v>0</v>
      </c>
      <c r="G720" s="44"/>
      <c r="H720" s="44"/>
    </row>
    <row r="721" spans="2:8" s="43" customFormat="1" ht="20.100000000000001" hidden="1" customHeight="1" x14ac:dyDescent="0.25">
      <c r="B721" s="160"/>
      <c r="C721" s="231"/>
      <c r="D721" s="231" t="s">
        <v>1830</v>
      </c>
      <c r="E721" s="231"/>
      <c r="F721" s="162">
        <v>0</v>
      </c>
      <c r="G721" s="44"/>
      <c r="H721" s="44"/>
    </row>
    <row r="722" spans="2:8" s="43" customFormat="1" ht="20.100000000000001" hidden="1" customHeight="1" x14ac:dyDescent="0.25">
      <c r="B722" s="160"/>
      <c r="C722" s="231"/>
      <c r="D722" s="231" t="s">
        <v>1831</v>
      </c>
      <c r="E722" s="231"/>
      <c r="F722" s="162">
        <v>0</v>
      </c>
      <c r="G722" s="44"/>
      <c r="H722" s="44"/>
    </row>
    <row r="723" spans="2:8" s="43" customFormat="1" ht="20.100000000000001" hidden="1" customHeight="1" x14ac:dyDescent="0.25">
      <c r="B723" s="160"/>
      <c r="C723" s="231"/>
      <c r="D723" s="231" t="s">
        <v>1832</v>
      </c>
      <c r="E723" s="231"/>
      <c r="F723" s="162">
        <v>0</v>
      </c>
      <c r="G723" s="44"/>
      <c r="H723" s="44"/>
    </row>
    <row r="724" spans="2:8" s="43" customFormat="1" ht="20.100000000000001" customHeight="1" x14ac:dyDescent="0.25">
      <c r="B724" s="160"/>
      <c r="C724" s="231"/>
      <c r="D724" s="231" t="s">
        <v>433</v>
      </c>
      <c r="E724" s="231"/>
      <c r="F724" s="162">
        <v>100000000</v>
      </c>
      <c r="G724" s="44"/>
      <c r="H724" s="44"/>
    </row>
    <row r="725" spans="2:8" s="43" customFormat="1" ht="20.100000000000001" customHeight="1" x14ac:dyDescent="0.25">
      <c r="B725" s="160"/>
      <c r="C725" s="231" t="s">
        <v>1171</v>
      </c>
      <c r="D725" s="231"/>
      <c r="E725" s="231"/>
      <c r="F725" s="162"/>
      <c r="G725" s="44"/>
      <c r="H725" s="44"/>
    </row>
    <row r="726" spans="2:8" s="43" customFormat="1" ht="20.100000000000001" customHeight="1" x14ac:dyDescent="0.25">
      <c r="B726" s="160"/>
      <c r="C726" s="231"/>
      <c r="D726" s="231" t="s">
        <v>1833</v>
      </c>
      <c r="E726" s="231"/>
      <c r="F726" s="162">
        <v>53993750</v>
      </c>
      <c r="G726" s="44"/>
      <c r="H726" s="44"/>
    </row>
    <row r="727" spans="2:8" s="43" customFormat="1" ht="20.100000000000001" hidden="1" customHeight="1" x14ac:dyDescent="0.25">
      <c r="B727" s="160"/>
      <c r="C727" s="231"/>
      <c r="D727" s="231" t="s">
        <v>1255</v>
      </c>
      <c r="E727" s="231"/>
      <c r="F727" s="162">
        <v>0</v>
      </c>
      <c r="G727" s="44"/>
      <c r="H727" s="44"/>
    </row>
    <row r="728" spans="2:8" s="43" customFormat="1" ht="35.1" customHeight="1" x14ac:dyDescent="0.25">
      <c r="B728" s="160"/>
      <c r="C728" s="286" t="s">
        <v>293</v>
      </c>
      <c r="D728" s="286"/>
      <c r="E728" s="287"/>
      <c r="F728" s="162"/>
      <c r="G728" s="44"/>
      <c r="H728" s="44"/>
    </row>
    <row r="729" spans="2:8" s="43" customFormat="1" ht="20.100000000000001" hidden="1" customHeight="1" x14ac:dyDescent="0.25">
      <c r="B729" s="160"/>
      <c r="C729" s="231"/>
      <c r="D729" s="231" t="s">
        <v>352</v>
      </c>
      <c r="E729" s="231"/>
      <c r="F729" s="162">
        <v>0</v>
      </c>
      <c r="G729" s="44"/>
      <c r="H729" s="44"/>
    </row>
    <row r="730" spans="2:8" s="43" customFormat="1" ht="35.1" customHeight="1" x14ac:dyDescent="0.25">
      <c r="B730" s="160"/>
      <c r="C730" s="231"/>
      <c r="D730" s="286" t="s">
        <v>1834</v>
      </c>
      <c r="E730" s="287"/>
      <c r="F730" s="162">
        <v>54268000</v>
      </c>
      <c r="G730" s="44"/>
      <c r="H730" s="44"/>
    </row>
    <row r="731" spans="2:8" s="43" customFormat="1" ht="20.100000000000001" customHeight="1" x14ac:dyDescent="0.25">
      <c r="B731" s="160"/>
      <c r="C731" s="231" t="s">
        <v>434</v>
      </c>
      <c r="D731" s="231"/>
      <c r="E731" s="231"/>
      <c r="F731" s="162"/>
      <c r="G731" s="44"/>
      <c r="H731" s="44"/>
    </row>
    <row r="732" spans="2:8" s="43" customFormat="1" ht="35.1" customHeight="1" x14ac:dyDescent="0.25">
      <c r="B732" s="160"/>
      <c r="C732" s="231"/>
      <c r="D732" s="286" t="s">
        <v>1835</v>
      </c>
      <c r="E732" s="287"/>
      <c r="F732" s="162">
        <v>7000000000</v>
      </c>
      <c r="G732" s="44"/>
      <c r="H732" s="44"/>
    </row>
    <row r="733" spans="2:8" s="43" customFormat="1" ht="20.100000000000001" hidden="1" customHeight="1" x14ac:dyDescent="0.25">
      <c r="B733" s="160"/>
      <c r="C733" s="231"/>
      <c r="D733" s="231" t="s">
        <v>2005</v>
      </c>
      <c r="E733" s="231"/>
      <c r="F733" s="162">
        <v>0</v>
      </c>
      <c r="G733" s="44"/>
      <c r="H733" s="44"/>
    </row>
    <row r="734" spans="2:8" s="43" customFormat="1" ht="20.100000000000001" customHeight="1" x14ac:dyDescent="0.25">
      <c r="B734" s="160"/>
      <c r="C734" s="231"/>
      <c r="D734" s="231" t="s">
        <v>1836</v>
      </c>
      <c r="E734" s="231"/>
      <c r="F734" s="162">
        <v>1700000000</v>
      </c>
      <c r="G734" s="44"/>
      <c r="H734" s="44"/>
    </row>
    <row r="735" spans="2:8" s="43" customFormat="1" ht="20.100000000000001" hidden="1" customHeight="1" x14ac:dyDescent="0.25">
      <c r="B735" s="160"/>
      <c r="C735" s="231"/>
      <c r="D735" s="231" t="s">
        <v>1837</v>
      </c>
      <c r="E735" s="231"/>
      <c r="F735" s="162">
        <v>0</v>
      </c>
      <c r="G735" s="44"/>
      <c r="H735" s="44"/>
    </row>
    <row r="736" spans="2:8" s="43" customFormat="1" ht="20.100000000000001" customHeight="1" x14ac:dyDescent="0.25">
      <c r="B736" s="160"/>
      <c r="C736" s="231"/>
      <c r="D736" s="231" t="s">
        <v>2006</v>
      </c>
      <c r="E736" s="231"/>
      <c r="F736" s="162">
        <v>3000000000</v>
      </c>
      <c r="G736" s="44"/>
      <c r="H736" s="44"/>
    </row>
    <row r="737" spans="2:8" s="43" customFormat="1" ht="20.100000000000001" customHeight="1" x14ac:dyDescent="0.25">
      <c r="B737" s="160"/>
      <c r="C737" s="231"/>
      <c r="D737" s="231" t="s">
        <v>1838</v>
      </c>
      <c r="E737" s="231"/>
      <c r="F737" s="162">
        <v>4000000000</v>
      </c>
      <c r="G737" s="44"/>
      <c r="H737" s="44"/>
    </row>
    <row r="738" spans="2:8" s="43" customFormat="1" ht="20.100000000000001" customHeight="1" x14ac:dyDescent="0.25">
      <c r="B738" s="160"/>
      <c r="C738" s="231"/>
      <c r="D738" s="231" t="s">
        <v>439</v>
      </c>
      <c r="E738" s="231"/>
      <c r="F738" s="162">
        <v>3200000000</v>
      </c>
      <c r="G738" s="44"/>
      <c r="H738" s="44"/>
    </row>
    <row r="739" spans="2:8" s="43" customFormat="1" ht="20.100000000000001" customHeight="1" x14ac:dyDescent="0.25">
      <c r="B739" s="160"/>
      <c r="C739" s="231"/>
      <c r="D739" s="231" t="s">
        <v>2007</v>
      </c>
      <c r="E739" s="231"/>
      <c r="F739" s="162">
        <v>6000000000</v>
      </c>
      <c r="G739" s="44"/>
      <c r="H739" s="44"/>
    </row>
    <row r="740" spans="2:8" s="43" customFormat="1" ht="20.100000000000001" customHeight="1" x14ac:dyDescent="0.25">
      <c r="B740" s="160"/>
      <c r="C740" s="231"/>
      <c r="D740" s="231" t="s">
        <v>1839</v>
      </c>
      <c r="E740" s="231"/>
      <c r="F740" s="162">
        <v>2500000000</v>
      </c>
      <c r="G740" s="44"/>
      <c r="H740" s="44"/>
    </row>
    <row r="741" spans="2:8" s="43" customFormat="1" ht="20.100000000000001" hidden="1" customHeight="1" x14ac:dyDescent="0.25">
      <c r="B741" s="160"/>
      <c r="C741" s="231"/>
      <c r="D741" s="231" t="s">
        <v>2008</v>
      </c>
      <c r="E741" s="231"/>
      <c r="F741" s="162">
        <v>0</v>
      </c>
      <c r="G741" s="44"/>
      <c r="H741" s="44"/>
    </row>
    <row r="742" spans="2:8" s="43" customFormat="1" ht="20.100000000000001" hidden="1" customHeight="1" x14ac:dyDescent="0.25">
      <c r="B742" s="160"/>
      <c r="C742" s="231"/>
      <c r="D742" s="231" t="s">
        <v>2009</v>
      </c>
      <c r="E742" s="231"/>
      <c r="F742" s="162">
        <v>0</v>
      </c>
      <c r="G742" s="44"/>
      <c r="H742" s="44"/>
    </row>
    <row r="743" spans="2:8" s="43" customFormat="1" ht="20.100000000000001" customHeight="1" x14ac:dyDescent="0.25">
      <c r="B743" s="160"/>
      <c r="C743" s="231"/>
      <c r="D743" s="231" t="s">
        <v>2010</v>
      </c>
      <c r="E743" s="231"/>
      <c r="F743" s="162">
        <v>3000000000</v>
      </c>
      <c r="G743" s="44"/>
      <c r="H743" s="44"/>
    </row>
    <row r="744" spans="2:8" s="43" customFormat="1" ht="20.100000000000001" hidden="1" customHeight="1" x14ac:dyDescent="0.25">
      <c r="B744" s="160"/>
      <c r="C744" s="231"/>
      <c r="D744" s="231" t="s">
        <v>1840</v>
      </c>
      <c r="E744" s="231"/>
      <c r="F744" s="162">
        <v>0</v>
      </c>
      <c r="G744" s="44"/>
      <c r="H744" s="44"/>
    </row>
    <row r="745" spans="2:8" s="43" customFormat="1" ht="20.100000000000001" hidden="1" customHeight="1" x14ac:dyDescent="0.25">
      <c r="B745" s="160"/>
      <c r="C745" s="231"/>
      <c r="D745" s="231" t="s">
        <v>1841</v>
      </c>
      <c r="E745" s="231"/>
      <c r="F745" s="162">
        <v>0</v>
      </c>
      <c r="G745" s="44"/>
      <c r="H745" s="44"/>
    </row>
    <row r="746" spans="2:8" s="43" customFormat="1" ht="20.100000000000001" customHeight="1" x14ac:dyDescent="0.25">
      <c r="B746" s="160"/>
      <c r="C746" s="231"/>
      <c r="D746" s="231" t="s">
        <v>2011</v>
      </c>
      <c r="E746" s="231"/>
      <c r="F746" s="162">
        <v>4956370000</v>
      </c>
      <c r="G746" s="44"/>
      <c r="H746" s="44"/>
    </row>
    <row r="747" spans="2:8" s="43" customFormat="1" ht="35.1" customHeight="1" x14ac:dyDescent="0.25">
      <c r="B747" s="160"/>
      <c r="C747" s="231"/>
      <c r="D747" s="286" t="s">
        <v>2012</v>
      </c>
      <c r="E747" s="287"/>
      <c r="F747" s="162">
        <v>8000000000</v>
      </c>
      <c r="G747" s="44"/>
      <c r="H747" s="44"/>
    </row>
    <row r="748" spans="2:8" s="43" customFormat="1" ht="35.1" customHeight="1" x14ac:dyDescent="0.25">
      <c r="B748" s="160"/>
      <c r="C748" s="231"/>
      <c r="D748" s="286" t="s">
        <v>2013</v>
      </c>
      <c r="E748" s="287"/>
      <c r="F748" s="162">
        <v>17520000000</v>
      </c>
      <c r="G748" s="44"/>
      <c r="H748" s="44"/>
    </row>
    <row r="749" spans="2:8" s="43" customFormat="1" ht="35.1" customHeight="1" x14ac:dyDescent="0.25">
      <c r="B749" s="160"/>
      <c r="C749" s="231"/>
      <c r="D749" s="286" t="s">
        <v>1842</v>
      </c>
      <c r="E749" s="287"/>
      <c r="F749" s="162">
        <v>600000000</v>
      </c>
      <c r="G749" s="44"/>
      <c r="H749" s="44"/>
    </row>
    <row r="750" spans="2:8" s="43" customFormat="1" ht="20.100000000000001" customHeight="1" x14ac:dyDescent="0.25">
      <c r="B750" s="160"/>
      <c r="C750" s="231"/>
      <c r="D750" s="231" t="s">
        <v>2014</v>
      </c>
      <c r="E750" s="231"/>
      <c r="F750" s="162">
        <v>2500000000</v>
      </c>
      <c r="G750" s="44"/>
      <c r="H750" s="44"/>
    </row>
    <row r="751" spans="2:8" s="43" customFormat="1" ht="20.100000000000001" customHeight="1" x14ac:dyDescent="0.25">
      <c r="B751" s="160"/>
      <c r="C751" s="231"/>
      <c r="D751" s="231" t="s">
        <v>2015</v>
      </c>
      <c r="E751" s="231"/>
      <c r="F751" s="162">
        <v>2500000000</v>
      </c>
      <c r="G751" s="44"/>
      <c r="H751" s="44"/>
    </row>
    <row r="752" spans="2:8" s="43" customFormat="1" ht="20.100000000000001" customHeight="1" x14ac:dyDescent="0.25">
      <c r="B752" s="160"/>
      <c r="C752" s="231"/>
      <c r="D752" s="231" t="s">
        <v>2016</v>
      </c>
      <c r="E752" s="231"/>
      <c r="F752" s="162">
        <v>1200000000</v>
      </c>
      <c r="G752" s="44"/>
      <c r="H752" s="44"/>
    </row>
    <row r="753" spans="2:8" s="43" customFormat="1" ht="20.100000000000001" hidden="1" customHeight="1" x14ac:dyDescent="0.25">
      <c r="B753" s="160"/>
      <c r="C753" s="231"/>
      <c r="D753" s="231" t="s">
        <v>1843</v>
      </c>
      <c r="E753" s="231"/>
      <c r="F753" s="162">
        <v>0</v>
      </c>
      <c r="G753" s="44"/>
      <c r="H753" s="44"/>
    </row>
    <row r="754" spans="2:8" s="43" customFormat="1" ht="20.100000000000001" hidden="1" customHeight="1" x14ac:dyDescent="0.25">
      <c r="B754" s="160"/>
      <c r="C754" s="231"/>
      <c r="D754" s="231" t="s">
        <v>2017</v>
      </c>
      <c r="E754" s="231"/>
      <c r="F754" s="162">
        <v>0</v>
      </c>
      <c r="G754" s="44"/>
      <c r="H754" s="44"/>
    </row>
    <row r="755" spans="2:8" s="43" customFormat="1" ht="20.100000000000001" hidden="1" customHeight="1" x14ac:dyDescent="0.25">
      <c r="B755" s="160"/>
      <c r="C755" s="231"/>
      <c r="D755" s="231" t="s">
        <v>2018</v>
      </c>
      <c r="E755" s="231"/>
      <c r="F755" s="162">
        <v>0</v>
      </c>
      <c r="G755" s="44"/>
      <c r="H755" s="44"/>
    </row>
    <row r="756" spans="2:8" s="43" customFormat="1" ht="20.100000000000001" hidden="1" customHeight="1" x14ac:dyDescent="0.25">
      <c r="B756" s="160"/>
      <c r="C756" s="231"/>
      <c r="D756" s="231" t="s">
        <v>1844</v>
      </c>
      <c r="E756" s="231"/>
      <c r="F756" s="162">
        <v>0</v>
      </c>
      <c r="G756" s="44"/>
      <c r="H756" s="44"/>
    </row>
    <row r="757" spans="2:8" s="43" customFormat="1" ht="20.100000000000001" hidden="1" customHeight="1" x14ac:dyDescent="0.25">
      <c r="B757" s="160"/>
      <c r="C757" s="231"/>
      <c r="D757" s="231" t="s">
        <v>2019</v>
      </c>
      <c r="E757" s="231"/>
      <c r="F757" s="162">
        <v>0</v>
      </c>
      <c r="G757" s="44"/>
      <c r="H757" s="44"/>
    </row>
    <row r="758" spans="2:8" s="43" customFormat="1" ht="35.1" customHeight="1" x14ac:dyDescent="0.25">
      <c r="B758" s="160"/>
      <c r="C758" s="231"/>
      <c r="D758" s="286" t="s">
        <v>2020</v>
      </c>
      <c r="E758" s="287"/>
      <c r="F758" s="162">
        <v>2300000000</v>
      </c>
      <c r="G758" s="44"/>
      <c r="H758" s="44"/>
    </row>
    <row r="759" spans="2:8" s="43" customFormat="1" ht="20.100000000000001" hidden="1" customHeight="1" x14ac:dyDescent="0.25">
      <c r="B759" s="160"/>
      <c r="C759" s="231"/>
      <c r="D759" s="231" t="s">
        <v>1845</v>
      </c>
      <c r="E759" s="231"/>
      <c r="F759" s="162">
        <v>0</v>
      </c>
      <c r="G759" s="44"/>
      <c r="H759" s="44"/>
    </row>
    <row r="760" spans="2:8" s="43" customFormat="1" ht="20.100000000000001" customHeight="1" x14ac:dyDescent="0.25">
      <c r="B760" s="160"/>
      <c r="C760" s="231" t="s">
        <v>1295</v>
      </c>
      <c r="D760" s="231"/>
      <c r="E760" s="231"/>
      <c r="F760" s="162"/>
      <c r="G760" s="44"/>
      <c r="H760" s="44"/>
    </row>
    <row r="761" spans="2:8" s="43" customFormat="1" ht="20.100000000000001" hidden="1" customHeight="1" x14ac:dyDescent="0.25">
      <c r="B761" s="160"/>
      <c r="C761" s="231"/>
      <c r="D761" s="231" t="s">
        <v>1846</v>
      </c>
      <c r="E761" s="231"/>
      <c r="F761" s="162">
        <v>0</v>
      </c>
      <c r="G761" s="44"/>
      <c r="H761" s="44"/>
    </row>
    <row r="762" spans="2:8" s="43" customFormat="1" ht="35.1" customHeight="1" x14ac:dyDescent="0.25">
      <c r="B762" s="160"/>
      <c r="C762" s="231"/>
      <c r="D762" s="286" t="s">
        <v>2021</v>
      </c>
      <c r="E762" s="287"/>
      <c r="F762" s="162">
        <v>3500000000</v>
      </c>
      <c r="G762" s="44"/>
      <c r="H762" s="44"/>
    </row>
    <row r="763" spans="2:8" s="43" customFormat="1" ht="20.100000000000001" hidden="1" customHeight="1" x14ac:dyDescent="0.25">
      <c r="B763" s="160"/>
      <c r="C763" s="231"/>
      <c r="D763" s="231" t="s">
        <v>2022</v>
      </c>
      <c r="E763" s="231"/>
      <c r="F763" s="162"/>
      <c r="G763" s="44"/>
      <c r="H763" s="44"/>
    </row>
    <row r="764" spans="2:8" s="43" customFormat="1" ht="20.100000000000001" hidden="1" customHeight="1" x14ac:dyDescent="0.25">
      <c r="B764" s="160"/>
      <c r="C764" s="231"/>
      <c r="D764" s="231" t="s">
        <v>1847</v>
      </c>
      <c r="E764" s="231"/>
      <c r="F764" s="162">
        <v>0</v>
      </c>
      <c r="G764" s="44"/>
      <c r="H764" s="44"/>
    </row>
    <row r="765" spans="2:8" s="43" customFormat="1" ht="20.100000000000001" customHeight="1" x14ac:dyDescent="0.25">
      <c r="B765" s="160"/>
      <c r="C765" s="231"/>
      <c r="D765" s="231" t="s">
        <v>1848</v>
      </c>
      <c r="E765" s="231"/>
      <c r="F765" s="162">
        <v>500000000</v>
      </c>
      <c r="G765" s="44"/>
      <c r="H765" s="44"/>
    </row>
    <row r="766" spans="2:8" s="43" customFormat="1" ht="20.100000000000001" hidden="1" customHeight="1" x14ac:dyDescent="0.25">
      <c r="B766" s="160"/>
      <c r="C766" s="231"/>
      <c r="D766" s="231" t="s">
        <v>1849</v>
      </c>
      <c r="E766" s="231"/>
      <c r="F766" s="162">
        <v>0</v>
      </c>
      <c r="G766" s="44"/>
      <c r="H766" s="44"/>
    </row>
    <row r="767" spans="2:8" s="43" customFormat="1" ht="20.100000000000001" hidden="1" customHeight="1" x14ac:dyDescent="0.25">
      <c r="B767" s="160"/>
      <c r="C767" s="231"/>
      <c r="D767" s="231" t="s">
        <v>2023</v>
      </c>
      <c r="E767" s="231"/>
      <c r="F767" s="162">
        <v>0</v>
      </c>
      <c r="G767" s="44"/>
      <c r="H767" s="44"/>
    </row>
    <row r="768" spans="2:8" s="43" customFormat="1" ht="20.100000000000001" customHeight="1" x14ac:dyDescent="0.25">
      <c r="B768" s="160"/>
      <c r="C768" s="231"/>
      <c r="D768" s="231" t="s">
        <v>1850</v>
      </c>
      <c r="E768" s="231"/>
      <c r="F768" s="162">
        <v>400000000</v>
      </c>
      <c r="G768" s="44"/>
      <c r="H768" s="44"/>
    </row>
    <row r="769" spans="2:8" s="43" customFormat="1" ht="20.100000000000001" customHeight="1" x14ac:dyDescent="0.25">
      <c r="B769" s="160"/>
      <c r="C769" s="231"/>
      <c r="D769" s="231" t="s">
        <v>1851</v>
      </c>
      <c r="E769" s="231"/>
      <c r="F769" s="162">
        <v>400000000</v>
      </c>
      <c r="G769" s="44"/>
      <c r="H769" s="44"/>
    </row>
    <row r="770" spans="2:8" s="43" customFormat="1" ht="20.100000000000001" customHeight="1" x14ac:dyDescent="0.25">
      <c r="B770" s="160"/>
      <c r="C770" s="231"/>
      <c r="D770" s="231" t="s">
        <v>1852</v>
      </c>
      <c r="E770" s="231"/>
      <c r="F770" s="162">
        <v>595790000</v>
      </c>
      <c r="G770" s="44"/>
      <c r="H770" s="44"/>
    </row>
    <row r="771" spans="2:8" s="43" customFormat="1" ht="20.100000000000001" hidden="1" customHeight="1" x14ac:dyDescent="0.25">
      <c r="B771" s="160"/>
      <c r="C771" s="231"/>
      <c r="D771" s="231" t="s">
        <v>1853</v>
      </c>
      <c r="E771" s="231"/>
      <c r="F771" s="162">
        <v>0</v>
      </c>
      <c r="G771" s="44"/>
      <c r="H771" s="44"/>
    </row>
    <row r="772" spans="2:8" s="43" customFormat="1" ht="20.100000000000001" customHeight="1" x14ac:dyDescent="0.25">
      <c r="B772" s="160"/>
      <c r="C772" s="231"/>
      <c r="D772" s="231" t="s">
        <v>1854</v>
      </c>
      <c r="E772" s="231"/>
      <c r="F772" s="162">
        <v>700000000</v>
      </c>
      <c r="G772" s="44"/>
      <c r="H772" s="44"/>
    </row>
    <row r="773" spans="2:8" s="43" customFormat="1" ht="35.1" customHeight="1" x14ac:dyDescent="0.25">
      <c r="B773" s="160"/>
      <c r="C773" s="231"/>
      <c r="D773" s="286" t="s">
        <v>1855</v>
      </c>
      <c r="E773" s="287"/>
      <c r="F773" s="162">
        <v>200000000</v>
      </c>
      <c r="G773" s="44"/>
      <c r="H773" s="44"/>
    </row>
    <row r="774" spans="2:8" s="43" customFormat="1" ht="20.100000000000001" hidden="1" customHeight="1" x14ac:dyDescent="0.25">
      <c r="B774" s="160"/>
      <c r="C774" s="231"/>
      <c r="D774" s="231" t="s">
        <v>1856</v>
      </c>
      <c r="E774" s="231"/>
      <c r="F774" s="162">
        <v>0</v>
      </c>
      <c r="G774" s="44"/>
      <c r="H774" s="44"/>
    </row>
    <row r="775" spans="2:8" s="43" customFormat="1" ht="35.1" customHeight="1" x14ac:dyDescent="0.25">
      <c r="B775" s="160"/>
      <c r="C775" s="231"/>
      <c r="D775" s="286" t="s">
        <v>1857</v>
      </c>
      <c r="E775" s="287"/>
      <c r="F775" s="162">
        <v>400000000</v>
      </c>
      <c r="G775" s="44"/>
      <c r="H775" s="44"/>
    </row>
    <row r="776" spans="2:8" s="43" customFormat="1" ht="20.100000000000001" hidden="1" customHeight="1" x14ac:dyDescent="0.25">
      <c r="B776" s="160"/>
      <c r="C776" s="231"/>
      <c r="D776" s="231" t="s">
        <v>2024</v>
      </c>
      <c r="E776" s="231"/>
      <c r="F776" s="162">
        <v>0</v>
      </c>
      <c r="G776" s="44"/>
      <c r="H776" s="44"/>
    </row>
    <row r="777" spans="2:8" s="43" customFormat="1" ht="20.100000000000001" customHeight="1" x14ac:dyDescent="0.25">
      <c r="B777" s="160"/>
      <c r="C777" s="231"/>
      <c r="D777" s="231" t="s">
        <v>1858</v>
      </c>
      <c r="E777" s="231"/>
      <c r="F777" s="162">
        <v>400000000</v>
      </c>
      <c r="G777" s="44"/>
      <c r="H777" s="44"/>
    </row>
    <row r="778" spans="2:8" s="43" customFormat="1" ht="20.100000000000001" hidden="1" customHeight="1" x14ac:dyDescent="0.25">
      <c r="B778" s="160"/>
      <c r="C778" s="231"/>
      <c r="D778" s="231" t="s">
        <v>1859</v>
      </c>
      <c r="E778" s="231"/>
      <c r="F778" s="162">
        <v>0</v>
      </c>
      <c r="G778" s="44"/>
      <c r="H778" s="44"/>
    </row>
    <row r="779" spans="2:8" s="43" customFormat="1" ht="20.100000000000001" hidden="1" customHeight="1" x14ac:dyDescent="0.25">
      <c r="B779" s="160"/>
      <c r="C779" s="231"/>
      <c r="D779" s="231" t="s">
        <v>1860</v>
      </c>
      <c r="E779" s="231"/>
      <c r="F779" s="162">
        <v>0</v>
      </c>
      <c r="G779" s="44"/>
      <c r="H779" s="44"/>
    </row>
    <row r="780" spans="2:8" s="43" customFormat="1" ht="20.100000000000001" hidden="1" customHeight="1" x14ac:dyDescent="0.25">
      <c r="B780" s="160"/>
      <c r="C780" s="231"/>
      <c r="D780" s="231" t="s">
        <v>1861</v>
      </c>
      <c r="E780" s="231"/>
      <c r="F780" s="162">
        <v>0</v>
      </c>
      <c r="G780" s="44"/>
      <c r="H780" s="44"/>
    </row>
    <row r="781" spans="2:8" s="43" customFormat="1" ht="20.100000000000001" hidden="1" customHeight="1" x14ac:dyDescent="0.25">
      <c r="B781" s="160"/>
      <c r="C781" s="231"/>
      <c r="D781" s="231" t="s">
        <v>1862</v>
      </c>
      <c r="E781" s="231"/>
      <c r="F781" s="162">
        <v>0</v>
      </c>
      <c r="G781" s="44"/>
      <c r="H781" s="44"/>
    </row>
    <row r="782" spans="2:8" s="43" customFormat="1" ht="20.100000000000001" hidden="1" customHeight="1" x14ac:dyDescent="0.25">
      <c r="B782" s="160"/>
      <c r="C782" s="231"/>
      <c r="D782" s="231" t="s">
        <v>2025</v>
      </c>
      <c r="E782" s="231"/>
      <c r="F782" s="162">
        <v>0</v>
      </c>
      <c r="G782" s="44"/>
      <c r="H782" s="44"/>
    </row>
    <row r="783" spans="2:8" s="43" customFormat="1" ht="20.100000000000001" hidden="1" customHeight="1" x14ac:dyDescent="0.25">
      <c r="B783" s="160"/>
      <c r="C783" s="231"/>
      <c r="D783" s="231" t="s">
        <v>1863</v>
      </c>
      <c r="E783" s="231"/>
      <c r="F783" s="162">
        <v>0</v>
      </c>
      <c r="G783" s="44"/>
      <c r="H783" s="44"/>
    </row>
    <row r="784" spans="2:8" s="43" customFormat="1" ht="20.100000000000001" hidden="1" customHeight="1" x14ac:dyDescent="0.25">
      <c r="B784" s="160"/>
      <c r="C784" s="231"/>
      <c r="D784" s="231" t="s">
        <v>1864</v>
      </c>
      <c r="E784" s="231"/>
      <c r="F784" s="162">
        <v>0</v>
      </c>
      <c r="G784" s="44"/>
      <c r="H784" s="44"/>
    </row>
    <row r="785" spans="2:8" s="43" customFormat="1" ht="20.100000000000001" customHeight="1" x14ac:dyDescent="0.25">
      <c r="B785" s="160"/>
      <c r="C785" s="231"/>
      <c r="D785" s="231" t="s">
        <v>1689</v>
      </c>
      <c r="E785" s="231"/>
      <c r="F785" s="162">
        <v>100000000</v>
      </c>
      <c r="G785" s="44"/>
      <c r="H785" s="44"/>
    </row>
    <row r="786" spans="2:8" s="43" customFormat="1" ht="35.1" customHeight="1" x14ac:dyDescent="0.25">
      <c r="B786" s="160"/>
      <c r="C786" s="286" t="s">
        <v>1296</v>
      </c>
      <c r="D786" s="286"/>
      <c r="E786" s="287"/>
      <c r="F786" s="162"/>
      <c r="G786" s="44"/>
      <c r="H786" s="44"/>
    </row>
    <row r="787" spans="2:8" s="43" customFormat="1" ht="20.100000000000001" hidden="1" customHeight="1" x14ac:dyDescent="0.25">
      <c r="B787" s="160"/>
      <c r="C787" s="231"/>
      <c r="D787" s="231" t="s">
        <v>1865</v>
      </c>
      <c r="E787" s="231"/>
      <c r="F787" s="162">
        <v>0</v>
      </c>
      <c r="G787" s="44"/>
      <c r="H787" s="44"/>
    </row>
    <row r="788" spans="2:8" s="43" customFormat="1" ht="20.100000000000001" hidden="1" customHeight="1" x14ac:dyDescent="0.25">
      <c r="B788" s="160"/>
      <c r="C788" s="231"/>
      <c r="D788" s="231" t="s">
        <v>1866</v>
      </c>
      <c r="E788" s="231"/>
      <c r="F788" s="162">
        <v>0</v>
      </c>
      <c r="G788" s="44"/>
      <c r="H788" s="44"/>
    </row>
    <row r="789" spans="2:8" s="43" customFormat="1" ht="20.100000000000001" hidden="1" customHeight="1" x14ac:dyDescent="0.25">
      <c r="B789" s="160"/>
      <c r="C789" s="231"/>
      <c r="D789" s="231" t="s">
        <v>1867</v>
      </c>
      <c r="E789" s="231"/>
      <c r="F789" s="162" t="s">
        <v>2004</v>
      </c>
      <c r="G789" s="44"/>
      <c r="H789" s="44"/>
    </row>
    <row r="790" spans="2:8" s="43" customFormat="1" ht="20.100000000000001" hidden="1" customHeight="1" x14ac:dyDescent="0.25">
      <c r="B790" s="160"/>
      <c r="C790" s="231"/>
      <c r="D790" s="231" t="s">
        <v>1868</v>
      </c>
      <c r="E790" s="231"/>
      <c r="F790" s="162">
        <v>0</v>
      </c>
      <c r="G790" s="44"/>
      <c r="H790" s="44"/>
    </row>
    <row r="791" spans="2:8" s="43" customFormat="1" ht="20.100000000000001" hidden="1" customHeight="1" x14ac:dyDescent="0.25">
      <c r="B791" s="160"/>
      <c r="C791" s="231"/>
      <c r="D791" s="231" t="s">
        <v>1869</v>
      </c>
      <c r="E791" s="231"/>
      <c r="F791" s="162">
        <v>0</v>
      </c>
      <c r="G791" s="44"/>
      <c r="H791" s="44"/>
    </row>
    <row r="792" spans="2:8" s="43" customFormat="1" ht="20.100000000000001" hidden="1" customHeight="1" x14ac:dyDescent="0.25">
      <c r="B792" s="160"/>
      <c r="C792" s="231"/>
      <c r="D792" s="231" t="s">
        <v>1870</v>
      </c>
      <c r="E792" s="231"/>
      <c r="F792" s="162">
        <v>0</v>
      </c>
      <c r="G792" s="44"/>
      <c r="H792" s="44"/>
    </row>
    <row r="793" spans="2:8" s="43" customFormat="1" ht="20.100000000000001" customHeight="1" x14ac:dyDescent="0.25">
      <c r="B793" s="160"/>
      <c r="C793" s="231"/>
      <c r="D793" s="231" t="s">
        <v>1871</v>
      </c>
      <c r="E793" s="231"/>
      <c r="F793" s="162">
        <v>200000000</v>
      </c>
      <c r="G793" s="44"/>
      <c r="H793" s="44"/>
    </row>
    <row r="794" spans="2:8" s="43" customFormat="1" ht="20.100000000000001" customHeight="1" x14ac:dyDescent="0.25">
      <c r="B794" s="160"/>
      <c r="C794" s="231"/>
      <c r="D794" s="231" t="s">
        <v>1872</v>
      </c>
      <c r="E794" s="231"/>
      <c r="F794" s="162">
        <v>200000000</v>
      </c>
      <c r="G794" s="44"/>
      <c r="H794" s="44"/>
    </row>
    <row r="795" spans="2:8" s="43" customFormat="1" ht="20.100000000000001" customHeight="1" x14ac:dyDescent="0.25">
      <c r="B795" s="160"/>
      <c r="C795" s="231"/>
      <c r="D795" s="231" t="s">
        <v>1873</v>
      </c>
      <c r="E795" s="231"/>
      <c r="F795" s="162">
        <v>60000000</v>
      </c>
      <c r="G795" s="44"/>
      <c r="H795" s="44"/>
    </row>
    <row r="796" spans="2:8" s="43" customFormat="1" ht="20.100000000000001" customHeight="1" x14ac:dyDescent="0.25">
      <c r="B796" s="160"/>
      <c r="C796" s="231"/>
      <c r="D796" s="231" t="s">
        <v>1874</v>
      </c>
      <c r="E796" s="231"/>
      <c r="F796" s="162">
        <v>190000000</v>
      </c>
      <c r="G796" s="44"/>
      <c r="H796" s="44"/>
    </row>
    <row r="797" spans="2:8" s="43" customFormat="1" ht="20.100000000000001" customHeight="1" x14ac:dyDescent="0.25">
      <c r="B797" s="160"/>
      <c r="C797" s="231"/>
      <c r="D797" s="231" t="s">
        <v>1875</v>
      </c>
      <c r="E797" s="231"/>
      <c r="F797" s="162">
        <v>300000000</v>
      </c>
      <c r="G797" s="44"/>
      <c r="H797" s="44"/>
    </row>
    <row r="798" spans="2:8" s="43" customFormat="1" ht="20.100000000000001" hidden="1" customHeight="1" x14ac:dyDescent="0.25">
      <c r="B798" s="160"/>
      <c r="C798" s="231"/>
      <c r="D798" s="231" t="s">
        <v>1876</v>
      </c>
      <c r="E798" s="231"/>
      <c r="F798" s="162">
        <v>0</v>
      </c>
      <c r="G798" s="44"/>
      <c r="H798" s="44"/>
    </row>
    <row r="799" spans="2:8" s="43" customFormat="1" ht="35.1" customHeight="1" x14ac:dyDescent="0.25">
      <c r="B799" s="160"/>
      <c r="C799" s="231"/>
      <c r="D799" s="286" t="s">
        <v>1877</v>
      </c>
      <c r="E799" s="287"/>
      <c r="F799" s="162">
        <v>400000000</v>
      </c>
      <c r="G799" s="44"/>
      <c r="H799" s="44"/>
    </row>
    <row r="800" spans="2:8" s="43" customFormat="1" ht="35.1" customHeight="1" x14ac:dyDescent="0.25">
      <c r="B800" s="160"/>
      <c r="C800" s="231"/>
      <c r="D800" s="286" t="s">
        <v>1878</v>
      </c>
      <c r="E800" s="287"/>
      <c r="F800" s="162">
        <v>300000000</v>
      </c>
      <c r="G800" s="44"/>
      <c r="H800" s="44"/>
    </row>
    <row r="801" spans="2:8" s="43" customFormat="1" ht="20.100000000000001" customHeight="1" x14ac:dyDescent="0.25">
      <c r="B801" s="160"/>
      <c r="C801" s="231"/>
      <c r="D801" s="231" t="s">
        <v>1689</v>
      </c>
      <c r="E801" s="231"/>
      <c r="F801" s="162">
        <v>100000000</v>
      </c>
      <c r="G801" s="44"/>
      <c r="H801" s="44"/>
    </row>
    <row r="802" spans="2:8" s="43" customFormat="1" ht="35.1" customHeight="1" x14ac:dyDescent="0.25">
      <c r="B802" s="160"/>
      <c r="C802" s="286" t="s">
        <v>1879</v>
      </c>
      <c r="D802" s="286"/>
      <c r="E802" s="287"/>
      <c r="F802" s="162"/>
      <c r="G802" s="44"/>
      <c r="H802" s="44"/>
    </row>
    <row r="803" spans="2:8" s="43" customFormat="1" ht="35.1" customHeight="1" x14ac:dyDescent="0.25">
      <c r="B803" s="160"/>
      <c r="C803" s="231"/>
      <c r="D803" s="286" t="s">
        <v>1880</v>
      </c>
      <c r="E803" s="287"/>
      <c r="F803" s="162">
        <v>900000000</v>
      </c>
      <c r="G803" s="44"/>
      <c r="H803" s="44"/>
    </row>
    <row r="804" spans="2:8" s="43" customFormat="1" ht="20.100000000000001" hidden="1" customHeight="1" x14ac:dyDescent="0.25">
      <c r="B804" s="160"/>
      <c r="C804" s="231" t="s">
        <v>1881</v>
      </c>
      <c r="D804" s="231"/>
      <c r="E804" s="231"/>
      <c r="F804" s="162">
        <v>0</v>
      </c>
      <c r="G804" s="44"/>
      <c r="H804" s="44"/>
    </row>
    <row r="805" spans="2:8" s="43" customFormat="1" ht="20.100000000000001" hidden="1" customHeight="1" x14ac:dyDescent="0.25">
      <c r="B805" s="160"/>
      <c r="C805" s="231"/>
      <c r="D805" s="231" t="s">
        <v>1882</v>
      </c>
      <c r="E805" s="231"/>
      <c r="F805" s="162">
        <v>0</v>
      </c>
      <c r="G805" s="44"/>
      <c r="H805" s="44"/>
    </row>
    <row r="806" spans="2:8" s="43" customFormat="1" ht="35.1" customHeight="1" x14ac:dyDescent="0.25">
      <c r="B806" s="160"/>
      <c r="C806" s="286" t="s">
        <v>1883</v>
      </c>
      <c r="D806" s="286"/>
      <c r="E806" s="287"/>
      <c r="F806" s="162"/>
      <c r="G806" s="44"/>
      <c r="H806" s="44"/>
    </row>
    <row r="807" spans="2:8" s="43" customFormat="1" ht="20.100000000000001" customHeight="1" x14ac:dyDescent="0.25">
      <c r="B807" s="160"/>
      <c r="C807" s="231"/>
      <c r="D807" s="231" t="s">
        <v>1884</v>
      </c>
      <c r="E807" s="231"/>
      <c r="F807" s="162">
        <v>1350000000</v>
      </c>
      <c r="G807" s="44"/>
      <c r="H807" s="44"/>
    </row>
    <row r="808" spans="2:8" s="43" customFormat="1" ht="20.100000000000001" customHeight="1" x14ac:dyDescent="0.25">
      <c r="B808" s="160"/>
      <c r="C808" s="231"/>
      <c r="D808" s="231" t="s">
        <v>1885</v>
      </c>
      <c r="E808" s="231"/>
      <c r="F808" s="162">
        <v>867930000</v>
      </c>
      <c r="G808" s="44"/>
      <c r="H808" s="44"/>
    </row>
    <row r="809" spans="2:8" s="43" customFormat="1" ht="20.100000000000001" customHeight="1" x14ac:dyDescent="0.25">
      <c r="B809" s="160"/>
      <c r="C809" s="231"/>
      <c r="D809" s="231" t="s">
        <v>1886</v>
      </c>
      <c r="E809" s="231"/>
      <c r="F809" s="162">
        <v>867930000</v>
      </c>
      <c r="G809" s="44"/>
      <c r="H809" s="44"/>
    </row>
    <row r="810" spans="2:8" s="43" customFormat="1" ht="20.100000000000001" customHeight="1" x14ac:dyDescent="0.25">
      <c r="B810" s="160"/>
      <c r="C810" s="231"/>
      <c r="D810" s="231" t="s">
        <v>1887</v>
      </c>
      <c r="E810" s="231"/>
      <c r="F810" s="162">
        <v>300000000</v>
      </c>
      <c r="G810" s="44"/>
      <c r="H810" s="44"/>
    </row>
    <row r="811" spans="2:8" s="43" customFormat="1" ht="20.100000000000001" customHeight="1" x14ac:dyDescent="0.25">
      <c r="B811" s="160"/>
      <c r="C811" s="231"/>
      <c r="D811" s="231" t="s">
        <v>1888</v>
      </c>
      <c r="E811" s="231"/>
      <c r="F811" s="162">
        <v>350000000</v>
      </c>
      <c r="G811" s="44"/>
      <c r="H811" s="44"/>
    </row>
    <row r="812" spans="2:8" s="43" customFormat="1" ht="20.100000000000001" hidden="1" customHeight="1" x14ac:dyDescent="0.25">
      <c r="B812" s="160"/>
      <c r="C812" s="231"/>
      <c r="D812" s="231" t="s">
        <v>1889</v>
      </c>
      <c r="E812" s="231"/>
      <c r="F812" s="162">
        <v>0</v>
      </c>
      <c r="G812" s="44"/>
      <c r="H812" s="44"/>
    </row>
    <row r="813" spans="2:8" s="43" customFormat="1" ht="20.100000000000001" customHeight="1" x14ac:dyDescent="0.25">
      <c r="B813" s="160"/>
      <c r="C813" s="231"/>
      <c r="D813" s="231" t="s">
        <v>1890</v>
      </c>
      <c r="E813" s="231"/>
      <c r="F813" s="162">
        <v>350000000</v>
      </c>
      <c r="G813" s="44"/>
      <c r="H813" s="44"/>
    </row>
    <row r="814" spans="2:8" s="43" customFormat="1" ht="20.100000000000001" hidden="1" customHeight="1" x14ac:dyDescent="0.25">
      <c r="B814" s="160"/>
      <c r="C814" s="231"/>
      <c r="D814" s="231" t="s">
        <v>1891</v>
      </c>
      <c r="E814" s="231"/>
      <c r="F814" s="162">
        <v>0</v>
      </c>
      <c r="G814" s="44"/>
      <c r="H814" s="44"/>
    </row>
    <row r="815" spans="2:8" s="43" customFormat="1" ht="20.100000000000001" customHeight="1" x14ac:dyDescent="0.25">
      <c r="B815" s="160"/>
      <c r="C815" s="231"/>
      <c r="D815" s="231" t="s">
        <v>1892</v>
      </c>
      <c r="E815" s="231"/>
      <c r="F815" s="162">
        <v>50000000</v>
      </c>
      <c r="G815" s="44"/>
      <c r="H815" s="44"/>
    </row>
    <row r="816" spans="2:8" s="43" customFormat="1" ht="20.100000000000001" customHeight="1" x14ac:dyDescent="0.25">
      <c r="B816" s="160"/>
      <c r="C816" s="231"/>
      <c r="D816" s="231" t="s">
        <v>1893</v>
      </c>
      <c r="E816" s="231"/>
      <c r="F816" s="162">
        <v>50000000</v>
      </c>
      <c r="G816" s="44"/>
      <c r="H816" s="44"/>
    </row>
    <row r="817" spans="2:8" s="43" customFormat="1" ht="20.100000000000001" customHeight="1" x14ac:dyDescent="0.25">
      <c r="B817" s="160"/>
      <c r="C817" s="231"/>
      <c r="D817" s="231" t="s">
        <v>1894</v>
      </c>
      <c r="E817" s="231"/>
      <c r="F817" s="162">
        <v>50000000</v>
      </c>
      <c r="G817" s="44"/>
      <c r="H817" s="44"/>
    </row>
    <row r="818" spans="2:8" s="43" customFormat="1" ht="20.100000000000001" customHeight="1" x14ac:dyDescent="0.25">
      <c r="B818" s="160"/>
      <c r="C818" s="231"/>
      <c r="D818" s="231" t="s">
        <v>1895</v>
      </c>
      <c r="E818" s="231"/>
      <c r="F818" s="162">
        <v>50000000</v>
      </c>
      <c r="G818" s="44"/>
      <c r="H818" s="44"/>
    </row>
    <row r="819" spans="2:8" s="43" customFormat="1" ht="20.100000000000001" customHeight="1" x14ac:dyDescent="0.25">
      <c r="B819" s="160"/>
      <c r="C819" s="231"/>
      <c r="D819" s="231" t="s">
        <v>1896</v>
      </c>
      <c r="E819" s="231"/>
      <c r="F819" s="162">
        <v>50000000</v>
      </c>
      <c r="G819" s="44"/>
      <c r="H819" s="44"/>
    </row>
    <row r="820" spans="2:8" s="43" customFormat="1" ht="20.100000000000001" customHeight="1" x14ac:dyDescent="0.25">
      <c r="B820" s="160"/>
      <c r="C820" s="231"/>
      <c r="D820" s="231" t="s">
        <v>1897</v>
      </c>
      <c r="E820" s="231"/>
      <c r="F820" s="162">
        <v>50000000</v>
      </c>
      <c r="G820" s="44"/>
      <c r="H820" s="44"/>
    </row>
    <row r="821" spans="2:8" s="43" customFormat="1" ht="20.100000000000001" customHeight="1" x14ac:dyDescent="0.25">
      <c r="B821" s="160"/>
      <c r="C821" s="231"/>
      <c r="D821" s="231" t="s">
        <v>1898</v>
      </c>
      <c r="E821" s="231"/>
      <c r="F821" s="162">
        <v>50000000</v>
      </c>
      <c r="G821" s="44"/>
      <c r="H821" s="44"/>
    </row>
    <row r="822" spans="2:8" s="43" customFormat="1" ht="20.100000000000001" customHeight="1" x14ac:dyDescent="0.25">
      <c r="B822" s="160"/>
      <c r="C822" s="231"/>
      <c r="D822" s="231" t="s">
        <v>1899</v>
      </c>
      <c r="E822" s="231"/>
      <c r="F822" s="162">
        <v>50000000</v>
      </c>
      <c r="G822" s="44"/>
      <c r="H822" s="44"/>
    </row>
    <row r="823" spans="2:8" s="43" customFormat="1" ht="20.100000000000001" customHeight="1" x14ac:dyDescent="0.25">
      <c r="B823" s="160"/>
      <c r="C823" s="231"/>
      <c r="D823" s="231" t="s">
        <v>1900</v>
      </c>
      <c r="E823" s="231"/>
      <c r="F823" s="162">
        <v>50000000</v>
      </c>
      <c r="G823" s="44"/>
      <c r="H823" s="44"/>
    </row>
    <row r="824" spans="2:8" s="43" customFormat="1" ht="20.100000000000001" customHeight="1" x14ac:dyDescent="0.25">
      <c r="B824" s="160"/>
      <c r="C824" s="231"/>
      <c r="D824" s="231" t="s">
        <v>1901</v>
      </c>
      <c r="E824" s="231"/>
      <c r="F824" s="162">
        <v>50000000</v>
      </c>
      <c r="G824" s="44"/>
      <c r="H824" s="44"/>
    </row>
    <row r="825" spans="2:8" s="43" customFormat="1" ht="20.100000000000001" customHeight="1" x14ac:dyDescent="0.25">
      <c r="B825" s="160"/>
      <c r="C825" s="231"/>
      <c r="D825" s="231" t="s">
        <v>1902</v>
      </c>
      <c r="E825" s="231"/>
      <c r="F825" s="162">
        <v>50000000</v>
      </c>
      <c r="G825" s="44"/>
      <c r="H825" s="44"/>
    </row>
    <row r="826" spans="2:8" s="43" customFormat="1" ht="20.100000000000001" customHeight="1" x14ac:dyDescent="0.25">
      <c r="B826" s="160"/>
      <c r="C826" s="231"/>
      <c r="D826" s="231" t="s">
        <v>1903</v>
      </c>
      <c r="E826" s="231"/>
      <c r="F826" s="162">
        <v>50000000</v>
      </c>
      <c r="G826" s="44"/>
      <c r="H826" s="44"/>
    </row>
    <row r="827" spans="2:8" s="43" customFormat="1" ht="20.100000000000001" customHeight="1" x14ac:dyDescent="0.25">
      <c r="B827" s="160"/>
      <c r="C827" s="231"/>
      <c r="D827" s="231" t="s">
        <v>1904</v>
      </c>
      <c r="E827" s="231"/>
      <c r="F827" s="162">
        <v>50000000</v>
      </c>
      <c r="G827" s="44"/>
      <c r="H827" s="44"/>
    </row>
    <row r="828" spans="2:8" s="43" customFormat="1" ht="35.1" customHeight="1" x14ac:dyDescent="0.25">
      <c r="B828" s="160"/>
      <c r="C828" s="231"/>
      <c r="D828" s="286" t="s">
        <v>1905</v>
      </c>
      <c r="E828" s="287"/>
      <c r="F828" s="162">
        <v>100000000</v>
      </c>
      <c r="G828" s="44"/>
      <c r="H828" s="44"/>
    </row>
    <row r="829" spans="2:8" s="43" customFormat="1" ht="20.100000000000001" hidden="1" customHeight="1" x14ac:dyDescent="0.25">
      <c r="B829" s="160"/>
      <c r="C829" s="231"/>
      <c r="D829" s="231" t="s">
        <v>1906</v>
      </c>
      <c r="E829" s="231"/>
      <c r="F829" s="162">
        <v>0</v>
      </c>
      <c r="G829" s="44"/>
      <c r="H829" s="44"/>
    </row>
    <row r="830" spans="2:8" s="43" customFormat="1" ht="35.1" customHeight="1" x14ac:dyDescent="0.25">
      <c r="B830" s="160"/>
      <c r="C830" s="231"/>
      <c r="D830" s="286" t="s">
        <v>1907</v>
      </c>
      <c r="E830" s="287"/>
      <c r="F830" s="162">
        <v>100000000</v>
      </c>
      <c r="G830" s="44"/>
      <c r="H830" s="44"/>
    </row>
    <row r="831" spans="2:8" s="43" customFormat="1" ht="20.100000000000001" customHeight="1" x14ac:dyDescent="0.25">
      <c r="B831" s="160"/>
      <c r="C831" s="231" t="s">
        <v>1908</v>
      </c>
      <c r="D831" s="231"/>
      <c r="E831" s="231"/>
      <c r="F831" s="162"/>
      <c r="G831" s="44"/>
      <c r="H831" s="44"/>
    </row>
    <row r="832" spans="2:8" s="43" customFormat="1" ht="35.1" customHeight="1" x14ac:dyDescent="0.25">
      <c r="B832" s="160"/>
      <c r="C832" s="231"/>
      <c r="D832" s="286" t="s">
        <v>1909</v>
      </c>
      <c r="E832" s="287"/>
      <c r="F832" s="162">
        <v>600000000</v>
      </c>
      <c r="G832" s="44"/>
      <c r="H832" s="44"/>
    </row>
    <row r="833" spans="2:8" s="43" customFormat="1" ht="35.1" customHeight="1" x14ac:dyDescent="0.25">
      <c r="B833" s="160"/>
      <c r="C833" s="286" t="s">
        <v>1910</v>
      </c>
      <c r="D833" s="286"/>
      <c r="E833" s="287"/>
      <c r="F833" s="162"/>
      <c r="G833" s="44"/>
      <c r="H833" s="44"/>
    </row>
    <row r="834" spans="2:8" s="43" customFormat="1" ht="20.100000000000001" customHeight="1" x14ac:dyDescent="0.25">
      <c r="B834" s="160"/>
      <c r="C834" s="231"/>
      <c r="D834" s="43" t="s">
        <v>556</v>
      </c>
      <c r="E834" s="167"/>
      <c r="F834" s="162">
        <v>50000000</v>
      </c>
      <c r="G834" s="44"/>
      <c r="H834" s="44"/>
    </row>
    <row r="835" spans="2:8" s="43" customFormat="1" ht="20.100000000000001" customHeight="1" x14ac:dyDescent="0.25">
      <c r="B835" s="160"/>
      <c r="C835" s="231"/>
      <c r="D835" s="43" t="s">
        <v>1911</v>
      </c>
      <c r="F835" s="162">
        <v>50000000</v>
      </c>
      <c r="G835" s="44"/>
      <c r="H835" s="44"/>
    </row>
    <row r="836" spans="2:8" s="43" customFormat="1" ht="20.100000000000001" customHeight="1" x14ac:dyDescent="0.25">
      <c r="B836" s="160"/>
      <c r="C836" s="231"/>
      <c r="D836" s="43" t="s">
        <v>558</v>
      </c>
      <c r="F836" s="162">
        <v>50000000</v>
      </c>
      <c r="G836" s="44"/>
      <c r="H836" s="44"/>
    </row>
    <row r="837" spans="2:8" s="43" customFormat="1" ht="20.100000000000001" hidden="1" customHeight="1" x14ac:dyDescent="0.25">
      <c r="B837" s="160"/>
      <c r="C837" s="231"/>
      <c r="D837" s="43" t="s">
        <v>1912</v>
      </c>
      <c r="F837" s="162">
        <v>0</v>
      </c>
      <c r="G837" s="44"/>
      <c r="H837" s="44"/>
    </row>
    <row r="838" spans="2:8" s="43" customFormat="1" ht="20.100000000000001" hidden="1" customHeight="1" x14ac:dyDescent="0.25">
      <c r="B838" s="160"/>
      <c r="C838" s="231" t="s">
        <v>730</v>
      </c>
      <c r="F838" s="162">
        <v>0</v>
      </c>
      <c r="G838" s="44"/>
      <c r="H838" s="44"/>
    </row>
    <row r="839" spans="2:8" s="43" customFormat="1" ht="20.100000000000001" hidden="1" customHeight="1" x14ac:dyDescent="0.25">
      <c r="B839" s="160"/>
      <c r="C839" s="231"/>
      <c r="D839" s="43" t="s">
        <v>1913</v>
      </c>
      <c r="F839" s="162">
        <v>0</v>
      </c>
      <c r="G839" s="44"/>
      <c r="H839" s="44"/>
    </row>
    <row r="840" spans="2:8" s="43" customFormat="1" ht="20.100000000000001" hidden="1" customHeight="1" x14ac:dyDescent="0.25">
      <c r="B840" s="160"/>
      <c r="C840" s="231"/>
      <c r="D840" s="43" t="s">
        <v>1914</v>
      </c>
      <c r="F840" s="162">
        <v>0</v>
      </c>
      <c r="G840" s="44"/>
      <c r="H840" s="44"/>
    </row>
    <row r="841" spans="2:8" s="43" customFormat="1" ht="20.100000000000001" hidden="1" customHeight="1" x14ac:dyDescent="0.25">
      <c r="B841" s="160"/>
      <c r="C841" s="231"/>
      <c r="D841" s="43" t="s">
        <v>1915</v>
      </c>
      <c r="E841" s="167"/>
      <c r="F841" s="162">
        <v>0</v>
      </c>
      <c r="G841" s="44"/>
      <c r="H841" s="44"/>
    </row>
    <row r="842" spans="2:8" s="43" customFormat="1" ht="20.100000000000001" hidden="1" customHeight="1" x14ac:dyDescent="0.25">
      <c r="B842" s="160"/>
      <c r="C842" s="231"/>
      <c r="D842" s="231" t="s">
        <v>1916</v>
      </c>
      <c r="E842" s="232"/>
      <c r="F842" s="162">
        <v>0</v>
      </c>
      <c r="G842" s="44"/>
      <c r="H842" s="44"/>
    </row>
    <row r="843" spans="2:8" s="43" customFormat="1" ht="20.100000000000001" hidden="1" customHeight="1" x14ac:dyDescent="0.25">
      <c r="B843" s="160"/>
      <c r="C843" s="231"/>
      <c r="D843" s="231" t="s">
        <v>1917</v>
      </c>
      <c r="E843" s="231"/>
      <c r="F843" s="162">
        <v>0</v>
      </c>
      <c r="G843" s="44"/>
      <c r="H843" s="44"/>
    </row>
    <row r="844" spans="2:8" s="43" customFormat="1" ht="35.1" customHeight="1" x14ac:dyDescent="0.25">
      <c r="B844" s="160"/>
      <c r="C844" s="286" t="s">
        <v>1918</v>
      </c>
      <c r="D844" s="286"/>
      <c r="E844" s="287"/>
      <c r="F844" s="162"/>
      <c r="G844" s="44"/>
      <c r="H844" s="44"/>
    </row>
    <row r="845" spans="2:8" s="43" customFormat="1" ht="35.1" customHeight="1" x14ac:dyDescent="0.25">
      <c r="B845" s="160"/>
      <c r="C845" s="231"/>
      <c r="D845" s="286" t="s">
        <v>1919</v>
      </c>
      <c r="E845" s="287"/>
      <c r="F845" s="162">
        <v>1171860000</v>
      </c>
      <c r="G845" s="44"/>
      <c r="H845" s="44"/>
    </row>
    <row r="846" spans="2:8" s="43" customFormat="1" ht="20.100000000000001" customHeight="1" x14ac:dyDescent="0.25">
      <c r="B846" s="160"/>
      <c r="C846" s="231"/>
      <c r="D846" s="231" t="s">
        <v>1920</v>
      </c>
      <c r="E846" s="231"/>
      <c r="F846" s="162">
        <v>405790000</v>
      </c>
      <c r="G846" s="44"/>
      <c r="H846" s="44"/>
    </row>
    <row r="847" spans="2:8" s="43" customFormat="1" ht="20.100000000000001" customHeight="1" x14ac:dyDescent="0.25">
      <c r="B847" s="160"/>
      <c r="C847" s="231"/>
      <c r="D847" s="231" t="s">
        <v>1921</v>
      </c>
      <c r="E847" s="231"/>
      <c r="F847" s="162">
        <v>405790000</v>
      </c>
      <c r="G847" s="44"/>
      <c r="H847" s="44"/>
    </row>
    <row r="848" spans="2:8" s="43" customFormat="1" ht="20.100000000000001" customHeight="1" x14ac:dyDescent="0.25">
      <c r="B848" s="160"/>
      <c r="C848" s="231"/>
      <c r="D848" s="231" t="s">
        <v>1922</v>
      </c>
      <c r="E848" s="231"/>
      <c r="F848" s="162">
        <v>405790000</v>
      </c>
      <c r="G848" s="44"/>
      <c r="H848" s="44"/>
    </row>
    <row r="849" spans="2:8" s="43" customFormat="1" ht="20.100000000000001" customHeight="1" x14ac:dyDescent="0.25">
      <c r="B849" s="160"/>
      <c r="C849" s="231"/>
      <c r="D849" s="231" t="s">
        <v>1923</v>
      </c>
      <c r="E849" s="231"/>
      <c r="F849" s="162">
        <v>405790000</v>
      </c>
      <c r="G849" s="44"/>
      <c r="H849" s="44"/>
    </row>
    <row r="850" spans="2:8" s="43" customFormat="1" ht="20.100000000000001" customHeight="1" x14ac:dyDescent="0.25">
      <c r="B850" s="160"/>
      <c r="C850" s="231"/>
      <c r="D850" s="231" t="s">
        <v>1924</v>
      </c>
      <c r="E850" s="231"/>
      <c r="F850" s="162">
        <f>348000000+57790000</f>
        <v>405790000</v>
      </c>
      <c r="G850" s="44"/>
      <c r="H850" s="44"/>
    </row>
    <row r="851" spans="2:8" s="43" customFormat="1" ht="20.100000000000001" customHeight="1" x14ac:dyDescent="0.25">
      <c r="B851" s="160"/>
      <c r="C851" s="231"/>
      <c r="D851" s="231" t="s">
        <v>1925</v>
      </c>
      <c r="E851" s="231"/>
      <c r="F851" s="162">
        <f>348000000+57790000</f>
        <v>405790000</v>
      </c>
      <c r="G851" s="44"/>
      <c r="H851" s="44"/>
    </row>
    <row r="852" spans="2:8" s="43" customFormat="1" ht="20.100000000000001" customHeight="1" x14ac:dyDescent="0.25">
      <c r="B852" s="160"/>
      <c r="C852" s="231"/>
      <c r="D852" s="231" t="s">
        <v>1926</v>
      </c>
      <c r="E852" s="231"/>
      <c r="F852" s="162">
        <f>348000000+57790000</f>
        <v>405790000</v>
      </c>
      <c r="G852" s="44"/>
      <c r="H852" s="44"/>
    </row>
    <row r="853" spans="2:8" s="43" customFormat="1" ht="20.100000000000001" customHeight="1" x14ac:dyDescent="0.25">
      <c r="B853" s="160"/>
      <c r="C853" s="231"/>
      <c r="D853" s="231" t="s">
        <v>1927</v>
      </c>
      <c r="E853" s="231"/>
      <c r="F853" s="162">
        <f>348000000+57790000</f>
        <v>405790000</v>
      </c>
      <c r="G853" s="44"/>
      <c r="H853" s="44"/>
    </row>
    <row r="854" spans="2:8" s="43" customFormat="1" ht="20.100000000000001" customHeight="1" x14ac:dyDescent="0.25">
      <c r="B854" s="160"/>
      <c r="C854" s="231"/>
      <c r="D854" s="231" t="s">
        <v>1928</v>
      </c>
      <c r="E854" s="231"/>
      <c r="F854" s="162">
        <f>348000000+57790000</f>
        <v>405790000</v>
      </c>
      <c r="G854" s="44"/>
      <c r="H854" s="44"/>
    </row>
    <row r="855" spans="2:8" s="43" customFormat="1" ht="20.100000000000001" customHeight="1" x14ac:dyDescent="0.25">
      <c r="B855" s="160"/>
      <c r="C855" s="231"/>
      <c r="D855" s="231" t="s">
        <v>1929</v>
      </c>
      <c r="E855" s="232"/>
      <c r="F855" s="162">
        <f>325745000+80045000</f>
        <v>405790000</v>
      </c>
      <c r="G855" s="44"/>
      <c r="H855" s="44"/>
    </row>
    <row r="856" spans="2:8" s="43" customFormat="1" ht="20.100000000000001" customHeight="1" x14ac:dyDescent="0.25">
      <c r="B856" s="160"/>
      <c r="C856" s="231"/>
      <c r="D856" s="231" t="s">
        <v>1930</v>
      </c>
      <c r="E856" s="231"/>
      <c r="F856" s="162">
        <f>325745000+80045000</f>
        <v>405790000</v>
      </c>
      <c r="G856" s="44"/>
      <c r="H856" s="44"/>
    </row>
    <row r="857" spans="2:8" s="43" customFormat="1" ht="20.100000000000001" hidden="1" customHeight="1" x14ac:dyDescent="0.25">
      <c r="B857" s="160"/>
      <c r="C857" s="231"/>
      <c r="D857" s="231" t="s">
        <v>1299</v>
      </c>
      <c r="E857" s="231"/>
      <c r="F857" s="162">
        <v>0</v>
      </c>
      <c r="G857" s="44"/>
      <c r="H857" s="44"/>
    </row>
    <row r="858" spans="2:8" s="43" customFormat="1" ht="20.100000000000001" customHeight="1" x14ac:dyDescent="0.25">
      <c r="B858" s="160"/>
      <c r="C858" s="231"/>
      <c r="D858" s="231" t="s">
        <v>1931</v>
      </c>
      <c r="E858" s="231"/>
      <c r="F858" s="162">
        <v>50000000</v>
      </c>
      <c r="G858" s="44"/>
      <c r="H858" s="44"/>
    </row>
    <row r="859" spans="2:8" s="43" customFormat="1" ht="20.100000000000001" customHeight="1" x14ac:dyDescent="0.25">
      <c r="B859" s="160"/>
      <c r="C859" s="231"/>
      <c r="D859" s="231" t="s">
        <v>1932</v>
      </c>
      <c r="E859" s="231"/>
      <c r="F859" s="162">
        <v>100000000</v>
      </c>
      <c r="G859" s="44"/>
      <c r="H859" s="44"/>
    </row>
    <row r="860" spans="2:8" s="43" customFormat="1" ht="20.100000000000001" customHeight="1" x14ac:dyDescent="0.25">
      <c r="B860" s="160"/>
      <c r="C860" s="231"/>
      <c r="D860" s="231" t="s">
        <v>1933</v>
      </c>
      <c r="E860" s="231"/>
      <c r="F860" s="162">
        <v>100000000</v>
      </c>
      <c r="G860" s="44"/>
      <c r="H860" s="44"/>
    </row>
    <row r="861" spans="2:8" s="43" customFormat="1" ht="20.100000000000001" hidden="1" customHeight="1" x14ac:dyDescent="0.25">
      <c r="B861" s="160"/>
      <c r="C861" s="231"/>
      <c r="D861" s="231" t="s">
        <v>592</v>
      </c>
      <c r="E861" s="231"/>
      <c r="F861" s="162">
        <v>0</v>
      </c>
      <c r="G861" s="44"/>
      <c r="H861" s="44"/>
    </row>
    <row r="862" spans="2:8" s="43" customFormat="1" ht="20.100000000000001" customHeight="1" x14ac:dyDescent="0.25">
      <c r="B862" s="160"/>
      <c r="C862" s="231"/>
      <c r="D862" s="231" t="s">
        <v>1934</v>
      </c>
      <c r="E862" s="231"/>
      <c r="F862" s="162">
        <v>50000000</v>
      </c>
      <c r="G862" s="44"/>
      <c r="H862" s="44"/>
    </row>
    <row r="863" spans="2:8" s="43" customFormat="1" ht="20.100000000000001" customHeight="1" x14ac:dyDescent="0.25">
      <c r="B863" s="160"/>
      <c r="C863" s="231"/>
      <c r="D863" s="231" t="s">
        <v>1935</v>
      </c>
      <c r="E863" s="231"/>
      <c r="F863" s="162">
        <v>200000000</v>
      </c>
      <c r="G863" s="44"/>
      <c r="H863" s="44"/>
    </row>
    <row r="864" spans="2:8" s="43" customFormat="1" ht="20.100000000000001" hidden="1" customHeight="1" x14ac:dyDescent="0.25">
      <c r="B864" s="160"/>
      <c r="C864" s="231"/>
      <c r="D864" s="231" t="s">
        <v>1936</v>
      </c>
      <c r="E864" s="231"/>
      <c r="F864" s="162">
        <v>0</v>
      </c>
      <c r="G864" s="44"/>
      <c r="H864" s="44"/>
    </row>
    <row r="865" spans="2:8" s="43" customFormat="1" ht="20.100000000000001" hidden="1" customHeight="1" x14ac:dyDescent="0.25">
      <c r="B865" s="160"/>
      <c r="C865" s="231"/>
      <c r="D865" s="231" t="s">
        <v>1937</v>
      </c>
      <c r="E865" s="231"/>
      <c r="F865" s="162">
        <v>0</v>
      </c>
      <c r="G865" s="44"/>
      <c r="H865" s="44"/>
    </row>
    <row r="866" spans="2:8" s="43" customFormat="1" ht="20.100000000000001" hidden="1" customHeight="1" x14ac:dyDescent="0.25">
      <c r="B866" s="160"/>
      <c r="C866" s="231"/>
      <c r="D866" s="231" t="s">
        <v>1938</v>
      </c>
      <c r="E866" s="232"/>
      <c r="F866" s="162">
        <v>0</v>
      </c>
      <c r="G866" s="44"/>
      <c r="H866" s="44"/>
    </row>
    <row r="867" spans="2:8" s="43" customFormat="1" ht="35.1" customHeight="1" x14ac:dyDescent="0.25">
      <c r="B867" s="160"/>
      <c r="C867" s="231"/>
      <c r="D867" s="286" t="s">
        <v>2028</v>
      </c>
      <c r="E867" s="287"/>
      <c r="F867" s="162">
        <v>870000000</v>
      </c>
      <c r="G867" s="44"/>
      <c r="H867" s="44"/>
    </row>
    <row r="868" spans="2:8" s="43" customFormat="1" ht="35.1" customHeight="1" x14ac:dyDescent="0.25">
      <c r="B868" s="160"/>
      <c r="C868" s="231"/>
      <c r="D868" s="286" t="s">
        <v>2029</v>
      </c>
      <c r="E868" s="287"/>
      <c r="F868" s="162">
        <v>870000000</v>
      </c>
      <c r="G868" s="44"/>
      <c r="H868" s="44"/>
    </row>
    <row r="869" spans="2:8" s="43" customFormat="1" ht="20.100000000000001" hidden="1" customHeight="1" x14ac:dyDescent="0.25">
      <c r="B869" s="160"/>
      <c r="C869" s="231"/>
      <c r="D869" s="231" t="s">
        <v>1939</v>
      </c>
      <c r="E869" s="231"/>
      <c r="F869" s="162"/>
      <c r="G869" s="44"/>
      <c r="H869" s="44"/>
    </row>
    <row r="870" spans="2:8" s="43" customFormat="1" ht="20.100000000000001" customHeight="1" x14ac:dyDescent="0.25">
      <c r="B870" s="160"/>
      <c r="C870" s="231"/>
      <c r="D870" s="231" t="s">
        <v>1940</v>
      </c>
      <c r="E870" s="231"/>
      <c r="F870" s="162">
        <v>50000000</v>
      </c>
      <c r="G870" s="44"/>
      <c r="H870" s="44"/>
    </row>
    <row r="871" spans="2:8" s="43" customFormat="1" ht="35.1" customHeight="1" x14ac:dyDescent="0.25">
      <c r="B871" s="160"/>
      <c r="C871" s="286" t="s">
        <v>1941</v>
      </c>
      <c r="D871" s="286"/>
      <c r="E871" s="287"/>
      <c r="F871" s="162"/>
      <c r="G871" s="44"/>
      <c r="H871" s="44"/>
    </row>
    <row r="872" spans="2:8" s="43" customFormat="1" ht="20.100000000000001" hidden="1" customHeight="1" x14ac:dyDescent="0.25">
      <c r="B872" s="160"/>
      <c r="C872" s="231"/>
      <c r="D872" s="231" t="s">
        <v>1942</v>
      </c>
      <c r="E872" s="231"/>
      <c r="F872" s="162">
        <v>0</v>
      </c>
      <c r="G872" s="44"/>
      <c r="H872" s="44"/>
    </row>
    <row r="873" spans="2:8" s="43" customFormat="1" ht="20.100000000000001" hidden="1" customHeight="1" x14ac:dyDescent="0.25">
      <c r="B873" s="160"/>
      <c r="C873" s="231"/>
      <c r="D873" s="231" t="s">
        <v>1943</v>
      </c>
      <c r="E873" s="231"/>
      <c r="F873" s="162">
        <v>0</v>
      </c>
      <c r="G873" s="44"/>
      <c r="H873" s="44"/>
    </row>
    <row r="874" spans="2:8" s="43" customFormat="1" ht="20.100000000000001" hidden="1" customHeight="1" x14ac:dyDescent="0.25">
      <c r="B874" s="160"/>
      <c r="C874" s="231"/>
      <c r="D874" s="231" t="s">
        <v>1944</v>
      </c>
      <c r="E874" s="231"/>
      <c r="F874" s="162">
        <v>0</v>
      </c>
      <c r="G874" s="44"/>
      <c r="H874" s="44"/>
    </row>
    <row r="875" spans="2:8" s="43" customFormat="1" ht="20.100000000000001" hidden="1" customHeight="1" x14ac:dyDescent="0.25">
      <c r="B875" s="160"/>
      <c r="C875" s="231"/>
      <c r="D875" s="231" t="s">
        <v>1944</v>
      </c>
      <c r="E875" s="231"/>
      <c r="F875" s="162"/>
      <c r="G875" s="44"/>
      <c r="H875" s="44"/>
    </row>
    <row r="876" spans="2:8" s="43" customFormat="1" ht="20.100000000000001" hidden="1" customHeight="1" x14ac:dyDescent="0.25">
      <c r="B876" s="160"/>
      <c r="C876" s="231"/>
      <c r="D876" s="231" t="s">
        <v>1945</v>
      </c>
      <c r="E876" s="231"/>
      <c r="F876" s="162">
        <v>0</v>
      </c>
      <c r="G876" s="44"/>
      <c r="H876" s="44"/>
    </row>
    <row r="877" spans="2:8" s="43" customFormat="1" ht="35.1" customHeight="1" x14ac:dyDescent="0.25">
      <c r="B877" s="160"/>
      <c r="C877" s="231"/>
      <c r="D877" s="286" t="s">
        <v>1946</v>
      </c>
      <c r="E877" s="287"/>
      <c r="F877" s="162">
        <v>75000000</v>
      </c>
      <c r="G877" s="44"/>
      <c r="H877" s="44"/>
    </row>
    <row r="878" spans="2:8" s="43" customFormat="1" ht="20.100000000000001" customHeight="1" x14ac:dyDescent="0.25">
      <c r="B878" s="160"/>
      <c r="C878" s="231"/>
      <c r="D878" s="231" t="s">
        <v>1947</v>
      </c>
      <c r="E878" s="232"/>
      <c r="F878" s="162">
        <v>50000000</v>
      </c>
      <c r="G878" s="44"/>
      <c r="H878" s="44"/>
    </row>
    <row r="879" spans="2:8" s="43" customFormat="1" ht="20.100000000000001" hidden="1" customHeight="1" x14ac:dyDescent="0.25">
      <c r="B879" s="160"/>
      <c r="C879" s="231"/>
      <c r="D879" s="231" t="s">
        <v>1948</v>
      </c>
      <c r="E879" s="231"/>
      <c r="F879" s="162">
        <v>0</v>
      </c>
      <c r="G879" s="44"/>
      <c r="H879" s="44"/>
    </row>
    <row r="880" spans="2:8" s="43" customFormat="1" ht="20.100000000000001" hidden="1" customHeight="1" x14ac:dyDescent="0.25">
      <c r="B880" s="160"/>
      <c r="C880" s="231"/>
      <c r="D880" s="231" t="s">
        <v>1949</v>
      </c>
      <c r="E880" s="232"/>
      <c r="F880" s="162">
        <v>0</v>
      </c>
      <c r="G880" s="44"/>
      <c r="H880" s="44"/>
    </row>
    <row r="881" spans="2:8" s="43" customFormat="1" ht="20.100000000000001" hidden="1" customHeight="1" x14ac:dyDescent="0.25">
      <c r="B881" s="160"/>
      <c r="C881" s="231"/>
      <c r="D881" s="231" t="s">
        <v>1950</v>
      </c>
      <c r="E881" s="232"/>
      <c r="F881" s="162">
        <v>0</v>
      </c>
      <c r="G881" s="44"/>
      <c r="H881" s="44"/>
    </row>
    <row r="882" spans="2:8" s="43" customFormat="1" ht="20.100000000000001" hidden="1" customHeight="1" x14ac:dyDescent="0.25">
      <c r="B882" s="160"/>
      <c r="C882" s="231"/>
      <c r="D882" s="231" t="s">
        <v>1951</v>
      </c>
      <c r="E882" s="231"/>
      <c r="F882" s="162">
        <v>0</v>
      </c>
      <c r="G882" s="44"/>
      <c r="H882" s="44"/>
    </row>
    <row r="883" spans="2:8" s="43" customFormat="1" ht="20.100000000000001" hidden="1" customHeight="1" x14ac:dyDescent="0.25">
      <c r="B883" s="160"/>
      <c r="C883" s="231"/>
      <c r="D883" s="231" t="s">
        <v>1952</v>
      </c>
      <c r="E883" s="231"/>
      <c r="F883" s="162">
        <v>0</v>
      </c>
      <c r="G883" s="44"/>
      <c r="H883" s="44"/>
    </row>
    <row r="884" spans="2:8" s="43" customFormat="1" ht="20.100000000000001" hidden="1" customHeight="1" x14ac:dyDescent="0.25">
      <c r="B884" s="160"/>
      <c r="C884" s="231"/>
      <c r="D884" s="231" t="s">
        <v>1953</v>
      </c>
      <c r="E884" s="232"/>
      <c r="F884" s="162">
        <v>0</v>
      </c>
      <c r="G884" s="44"/>
      <c r="H884" s="44"/>
    </row>
    <row r="885" spans="2:8" s="43" customFormat="1" ht="20.100000000000001" hidden="1" customHeight="1" x14ac:dyDescent="0.25">
      <c r="B885" s="160"/>
      <c r="C885" s="231"/>
      <c r="D885" s="231" t="s">
        <v>1954</v>
      </c>
      <c r="E885" s="231"/>
      <c r="F885" s="162">
        <v>0</v>
      </c>
      <c r="G885" s="44"/>
      <c r="H885" s="44"/>
    </row>
    <row r="886" spans="2:8" s="43" customFormat="1" ht="20.100000000000001" customHeight="1" x14ac:dyDescent="0.25">
      <c r="B886" s="160"/>
      <c r="C886" s="231"/>
      <c r="D886" s="231" t="s">
        <v>1955</v>
      </c>
      <c r="E886" s="231"/>
      <c r="F886" s="162">
        <v>700000000</v>
      </c>
      <c r="G886" s="44"/>
      <c r="H886" s="44"/>
    </row>
    <row r="887" spans="2:8" s="43" customFormat="1" ht="35.1" customHeight="1" x14ac:dyDescent="0.25">
      <c r="B887" s="160"/>
      <c r="C887" s="231"/>
      <c r="D887" s="286" t="s">
        <v>1956</v>
      </c>
      <c r="E887" s="287"/>
      <c r="F887" s="162">
        <v>1000000000</v>
      </c>
      <c r="G887" s="44"/>
      <c r="H887" s="44"/>
    </row>
    <row r="888" spans="2:8" s="43" customFormat="1" ht="20.100000000000001" hidden="1" customHeight="1" x14ac:dyDescent="0.25">
      <c r="B888" s="160"/>
      <c r="C888" s="231"/>
      <c r="D888" s="231" t="s">
        <v>1957</v>
      </c>
      <c r="E888" s="231"/>
      <c r="F888" s="162">
        <v>0</v>
      </c>
      <c r="G888" s="44"/>
      <c r="H888" s="44"/>
    </row>
    <row r="889" spans="2:8" s="43" customFormat="1" ht="20.100000000000001" hidden="1" customHeight="1" x14ac:dyDescent="0.25">
      <c r="B889" s="160"/>
      <c r="C889" s="231"/>
      <c r="D889" s="231" t="s">
        <v>1958</v>
      </c>
      <c r="E889" s="231"/>
      <c r="F889" s="162">
        <v>0</v>
      </c>
      <c r="G889" s="44"/>
      <c r="H889" s="44"/>
    </row>
    <row r="890" spans="2:8" s="43" customFormat="1" ht="20.100000000000001" customHeight="1" x14ac:dyDescent="0.25">
      <c r="B890" s="160"/>
      <c r="C890" s="231"/>
      <c r="D890" s="231" t="s">
        <v>1959</v>
      </c>
      <c r="E890" s="231"/>
      <c r="F890" s="162">
        <v>600000000</v>
      </c>
      <c r="G890" s="44"/>
      <c r="H890" s="44"/>
    </row>
    <row r="891" spans="2:8" s="43" customFormat="1" ht="20.100000000000001" customHeight="1" x14ac:dyDescent="0.25">
      <c r="B891" s="160"/>
      <c r="C891" s="231"/>
      <c r="D891" s="231" t="s">
        <v>1960</v>
      </c>
      <c r="E891" s="231"/>
      <c r="F891" s="162">
        <v>400000000</v>
      </c>
      <c r="G891" s="44"/>
      <c r="H891" s="44"/>
    </row>
    <row r="892" spans="2:8" s="43" customFormat="1" ht="20.100000000000001" hidden="1" customHeight="1" x14ac:dyDescent="0.25">
      <c r="B892" s="160"/>
      <c r="C892" s="231"/>
      <c r="D892" s="231" t="s">
        <v>1961</v>
      </c>
      <c r="E892" s="231"/>
      <c r="F892" s="162">
        <v>0</v>
      </c>
      <c r="G892" s="44"/>
      <c r="H892" s="44"/>
    </row>
    <row r="893" spans="2:8" s="43" customFormat="1" ht="20.100000000000001" hidden="1" customHeight="1" x14ac:dyDescent="0.25">
      <c r="B893" s="160"/>
      <c r="C893" s="231"/>
      <c r="D893" s="231" t="s">
        <v>1962</v>
      </c>
      <c r="E893" s="231"/>
      <c r="F893" s="162">
        <v>0</v>
      </c>
      <c r="G893" s="44"/>
      <c r="H893" s="44"/>
    </row>
    <row r="894" spans="2:8" s="43" customFormat="1" ht="35.1" customHeight="1" x14ac:dyDescent="0.25">
      <c r="B894" s="160"/>
      <c r="C894" s="231"/>
      <c r="D894" s="286" t="s">
        <v>1963</v>
      </c>
      <c r="E894" s="287"/>
      <c r="F894" s="162">
        <v>35000000</v>
      </c>
      <c r="G894" s="44"/>
      <c r="H894" s="44"/>
    </row>
    <row r="895" spans="2:8" s="43" customFormat="1" ht="20.100000000000001" hidden="1" customHeight="1" x14ac:dyDescent="0.25">
      <c r="B895" s="160"/>
      <c r="C895" s="231"/>
      <c r="D895" s="231" t="s">
        <v>1964</v>
      </c>
      <c r="E895" s="232"/>
      <c r="F895" s="162">
        <v>0</v>
      </c>
      <c r="G895" s="44"/>
      <c r="H895" s="44"/>
    </row>
    <row r="896" spans="2:8" s="43" customFormat="1" ht="20.100000000000001" hidden="1" customHeight="1" x14ac:dyDescent="0.25">
      <c r="B896" s="160"/>
      <c r="C896" s="231"/>
      <c r="D896" s="231" t="s">
        <v>1300</v>
      </c>
      <c r="E896" s="231"/>
      <c r="F896" s="162">
        <v>0</v>
      </c>
      <c r="G896" s="44"/>
      <c r="H896" s="44"/>
    </row>
    <row r="897" spans="2:8" s="43" customFormat="1" ht="20.100000000000001" hidden="1" customHeight="1" x14ac:dyDescent="0.25">
      <c r="B897" s="160"/>
      <c r="C897" s="231"/>
      <c r="D897" s="231" t="s">
        <v>1965</v>
      </c>
      <c r="E897" s="231"/>
      <c r="F897" s="162">
        <v>0</v>
      </c>
      <c r="G897" s="44"/>
      <c r="H897" s="44"/>
    </row>
    <row r="898" spans="2:8" s="43" customFormat="1" ht="20.100000000000001" hidden="1" customHeight="1" x14ac:dyDescent="0.25">
      <c r="B898" s="160"/>
      <c r="C898" s="231"/>
      <c r="D898" s="231" t="s">
        <v>1966</v>
      </c>
      <c r="E898" s="231"/>
      <c r="F898" s="162">
        <v>0</v>
      </c>
      <c r="G898" s="44"/>
      <c r="H898" s="44"/>
    </row>
    <row r="899" spans="2:8" s="43" customFormat="1" ht="35.1" customHeight="1" x14ac:dyDescent="0.25">
      <c r="B899" s="160"/>
      <c r="C899" s="231"/>
      <c r="D899" s="286" t="s">
        <v>1967</v>
      </c>
      <c r="E899" s="287"/>
      <c r="F899" s="162">
        <v>50000000</v>
      </c>
      <c r="G899" s="44"/>
      <c r="H899" s="44"/>
    </row>
    <row r="900" spans="2:8" s="43" customFormat="1" ht="35.1" customHeight="1" x14ac:dyDescent="0.25">
      <c r="B900" s="160"/>
      <c r="C900" s="231"/>
      <c r="D900" s="286" t="s">
        <v>1968</v>
      </c>
      <c r="E900" s="287"/>
      <c r="F900" s="162">
        <v>50000000</v>
      </c>
      <c r="G900" s="44"/>
      <c r="H900" s="44"/>
    </row>
    <row r="901" spans="2:8" s="43" customFormat="1" ht="20.100000000000001" hidden="1" customHeight="1" x14ac:dyDescent="0.25">
      <c r="B901" s="160"/>
      <c r="C901" s="231"/>
      <c r="D901" s="231" t="s">
        <v>1969</v>
      </c>
      <c r="E901" s="232"/>
      <c r="F901" s="162">
        <v>0</v>
      </c>
      <c r="G901" s="44"/>
      <c r="H901" s="44"/>
    </row>
    <row r="902" spans="2:8" s="43" customFormat="1" ht="20.100000000000001" hidden="1" customHeight="1" x14ac:dyDescent="0.25">
      <c r="B902" s="160"/>
      <c r="C902" s="231"/>
      <c r="D902" s="231" t="s">
        <v>1970</v>
      </c>
      <c r="E902" s="231"/>
      <c r="F902" s="162">
        <v>0</v>
      </c>
      <c r="G902" s="44"/>
      <c r="H902" s="44"/>
    </row>
    <row r="903" spans="2:8" s="43" customFormat="1" ht="20.100000000000001" hidden="1" customHeight="1" x14ac:dyDescent="0.25">
      <c r="B903" s="160"/>
      <c r="C903" s="231"/>
      <c r="D903" s="231" t="s">
        <v>1971</v>
      </c>
      <c r="E903" s="231"/>
      <c r="F903" s="162">
        <v>0</v>
      </c>
      <c r="G903" s="44"/>
      <c r="H903" s="44"/>
    </row>
    <row r="904" spans="2:8" s="43" customFormat="1" ht="20.100000000000001" hidden="1" customHeight="1" x14ac:dyDescent="0.25">
      <c r="B904" s="160"/>
      <c r="C904" s="231"/>
      <c r="D904" s="231" t="s">
        <v>1972</v>
      </c>
      <c r="E904" s="232"/>
      <c r="F904" s="162">
        <v>0</v>
      </c>
      <c r="G904" s="44"/>
      <c r="H904" s="44"/>
    </row>
    <row r="905" spans="2:8" s="43" customFormat="1" ht="35.1" customHeight="1" x14ac:dyDescent="0.25">
      <c r="B905" s="160"/>
      <c r="C905" s="231"/>
      <c r="D905" s="286" t="s">
        <v>1973</v>
      </c>
      <c r="E905" s="287"/>
      <c r="F905" s="162">
        <v>200000000</v>
      </c>
      <c r="G905" s="44"/>
      <c r="H905" s="44"/>
    </row>
    <row r="906" spans="2:8" s="43" customFormat="1" ht="20.100000000000001" hidden="1" customHeight="1" x14ac:dyDescent="0.25">
      <c r="B906" s="160"/>
      <c r="C906" s="231"/>
      <c r="D906" s="231" t="s">
        <v>1974</v>
      </c>
      <c r="E906" s="231"/>
      <c r="F906" s="162">
        <v>0</v>
      </c>
      <c r="G906" s="44"/>
      <c r="H906" s="44"/>
    </row>
    <row r="907" spans="2:8" s="43" customFormat="1" ht="20.100000000000001" hidden="1" customHeight="1" x14ac:dyDescent="0.25">
      <c r="B907" s="160"/>
      <c r="C907" s="231"/>
      <c r="D907" s="231" t="s">
        <v>1975</v>
      </c>
      <c r="E907" s="231"/>
      <c r="F907" s="162">
        <v>0</v>
      </c>
      <c r="G907" s="44"/>
      <c r="H907" s="44"/>
    </row>
    <row r="908" spans="2:8" s="43" customFormat="1" ht="20.100000000000001" hidden="1" customHeight="1" x14ac:dyDescent="0.25">
      <c r="B908" s="160"/>
      <c r="C908" s="231"/>
      <c r="D908" s="231" t="s">
        <v>1976</v>
      </c>
      <c r="E908" s="231"/>
      <c r="F908" s="162">
        <v>0</v>
      </c>
      <c r="G908" s="44"/>
      <c r="H908" s="44"/>
    </row>
    <row r="909" spans="2:8" s="43" customFormat="1" ht="20.100000000000001" hidden="1" customHeight="1" x14ac:dyDescent="0.25">
      <c r="B909" s="160"/>
      <c r="C909" s="231"/>
      <c r="D909" s="231" t="s">
        <v>1977</v>
      </c>
      <c r="E909" s="231"/>
      <c r="F909" s="162"/>
      <c r="G909" s="44"/>
      <c r="H909" s="44"/>
    </row>
    <row r="910" spans="2:8" s="43" customFormat="1" ht="35.1" customHeight="1" x14ac:dyDescent="0.25">
      <c r="B910" s="160"/>
      <c r="C910" s="231"/>
      <c r="D910" s="286" t="s">
        <v>1978</v>
      </c>
      <c r="E910" s="287"/>
      <c r="F910" s="162">
        <v>200000000</v>
      </c>
      <c r="G910" s="44"/>
      <c r="H910" s="44"/>
    </row>
    <row r="911" spans="2:8" s="43" customFormat="1" ht="20.100000000000001" hidden="1" customHeight="1" x14ac:dyDescent="0.25">
      <c r="B911" s="160"/>
      <c r="C911" s="231"/>
      <c r="D911" s="231" t="s">
        <v>1979</v>
      </c>
      <c r="E911" s="231"/>
      <c r="F911" s="162">
        <v>0</v>
      </c>
      <c r="G911" s="44"/>
      <c r="H911" s="44"/>
    </row>
    <row r="912" spans="2:8" s="43" customFormat="1" ht="35.1" customHeight="1" x14ac:dyDescent="0.25">
      <c r="B912" s="160"/>
      <c r="C912" s="231"/>
      <c r="D912" s="286" t="s">
        <v>1980</v>
      </c>
      <c r="E912" s="287"/>
      <c r="F912" s="162">
        <v>70000000</v>
      </c>
      <c r="G912" s="44"/>
      <c r="H912" s="44"/>
    </row>
    <row r="913" spans="2:8" s="43" customFormat="1" ht="20.100000000000001" hidden="1" customHeight="1" x14ac:dyDescent="0.25">
      <c r="B913" s="160"/>
      <c r="C913" s="231"/>
      <c r="D913" s="231" t="s">
        <v>1981</v>
      </c>
      <c r="E913" s="231"/>
      <c r="F913" s="162">
        <v>0</v>
      </c>
      <c r="G913" s="44"/>
      <c r="H913" s="44"/>
    </row>
    <row r="914" spans="2:8" s="43" customFormat="1" ht="20.100000000000001" hidden="1" customHeight="1" x14ac:dyDescent="0.25">
      <c r="B914" s="160"/>
      <c r="C914" s="231"/>
      <c r="D914" s="231" t="s">
        <v>1982</v>
      </c>
      <c r="E914" s="231"/>
      <c r="F914" s="162">
        <v>0</v>
      </c>
      <c r="G914" s="44"/>
      <c r="H914" s="44"/>
    </row>
    <row r="915" spans="2:8" s="43" customFormat="1" ht="20.100000000000001" hidden="1" customHeight="1" x14ac:dyDescent="0.25">
      <c r="B915" s="160"/>
      <c r="C915" s="231"/>
      <c r="D915" s="231" t="s">
        <v>1983</v>
      </c>
      <c r="E915" s="231"/>
      <c r="F915" s="162"/>
      <c r="G915" s="44"/>
      <c r="H915" s="44"/>
    </row>
    <row r="916" spans="2:8" s="43" customFormat="1" ht="20.100000000000001" hidden="1" customHeight="1" x14ac:dyDescent="0.25">
      <c r="B916" s="160"/>
      <c r="C916" s="231"/>
      <c r="D916" s="231" t="s">
        <v>1984</v>
      </c>
      <c r="E916" s="231"/>
      <c r="F916" s="162">
        <v>0</v>
      </c>
      <c r="G916" s="44"/>
      <c r="H916" s="44"/>
    </row>
    <row r="917" spans="2:8" s="43" customFormat="1" ht="20.100000000000001" customHeight="1" x14ac:dyDescent="0.25">
      <c r="B917" s="160"/>
      <c r="C917" s="231" t="s">
        <v>1985</v>
      </c>
      <c r="D917" s="231"/>
      <c r="E917" s="231"/>
      <c r="F917" s="162"/>
      <c r="G917" s="44"/>
      <c r="H917" s="44"/>
    </row>
    <row r="918" spans="2:8" s="43" customFormat="1" ht="20.100000000000001" customHeight="1" x14ac:dyDescent="0.25">
      <c r="B918" s="160"/>
      <c r="C918" s="231"/>
      <c r="D918" s="286" t="s">
        <v>1986</v>
      </c>
      <c r="E918" s="287"/>
      <c r="F918" s="162">
        <v>100000000</v>
      </c>
      <c r="G918" s="44"/>
      <c r="H918" s="44"/>
    </row>
    <row r="919" spans="2:8" s="43" customFormat="1" ht="20.100000000000001" customHeight="1" x14ac:dyDescent="0.25">
      <c r="B919" s="160"/>
      <c r="C919" s="231" t="s">
        <v>480</v>
      </c>
      <c r="D919" s="231"/>
      <c r="E919" s="231"/>
      <c r="F919" s="162"/>
      <c r="G919" s="44"/>
      <c r="H919" s="44"/>
    </row>
    <row r="920" spans="2:8" s="43" customFormat="1" ht="35.1" customHeight="1" x14ac:dyDescent="0.25">
      <c r="B920" s="160"/>
      <c r="C920" s="231"/>
      <c r="D920" s="286" t="s">
        <v>1987</v>
      </c>
      <c r="E920" s="287"/>
      <c r="F920" s="162">
        <v>50000000</v>
      </c>
      <c r="G920" s="44"/>
      <c r="H920" s="44"/>
    </row>
    <row r="921" spans="2:8" s="43" customFormat="1" ht="35.1" customHeight="1" x14ac:dyDescent="0.25">
      <c r="B921" s="160"/>
      <c r="C921" s="231"/>
      <c r="D921" s="286" t="s">
        <v>1988</v>
      </c>
      <c r="E921" s="287"/>
      <c r="F921" s="162">
        <v>200000000</v>
      </c>
      <c r="G921" s="44"/>
      <c r="H921" s="44"/>
    </row>
    <row r="922" spans="2:8" s="43" customFormat="1" ht="20.100000000000001" hidden="1" customHeight="1" x14ac:dyDescent="0.25">
      <c r="B922" s="160"/>
      <c r="C922" s="231"/>
      <c r="D922" s="231" t="s">
        <v>1989</v>
      </c>
      <c r="E922" s="231"/>
      <c r="F922" s="162">
        <v>0</v>
      </c>
      <c r="G922" s="44"/>
      <c r="H922" s="44"/>
    </row>
    <row r="923" spans="2:8" s="43" customFormat="1" ht="20.100000000000001" hidden="1" customHeight="1" x14ac:dyDescent="0.25">
      <c r="B923" s="160"/>
      <c r="C923" s="231"/>
      <c r="D923" s="231" t="s">
        <v>1990</v>
      </c>
      <c r="E923" s="231"/>
      <c r="F923" s="162">
        <v>0</v>
      </c>
      <c r="G923" s="44"/>
      <c r="H923" s="44"/>
    </row>
    <row r="924" spans="2:8" s="43" customFormat="1" ht="20.100000000000001" customHeight="1" x14ac:dyDescent="0.25">
      <c r="B924" s="160"/>
      <c r="C924" s="231"/>
      <c r="D924" s="231" t="s">
        <v>1991</v>
      </c>
      <c r="E924" s="231"/>
      <c r="F924" s="162">
        <v>50000000</v>
      </c>
      <c r="G924" s="44"/>
      <c r="H924" s="44"/>
    </row>
    <row r="925" spans="2:8" s="43" customFormat="1" ht="20.100000000000001" customHeight="1" x14ac:dyDescent="0.25">
      <c r="B925" s="160"/>
      <c r="C925" s="231"/>
      <c r="D925" s="231" t="s">
        <v>1992</v>
      </c>
      <c r="E925" s="231"/>
      <c r="F925" s="162">
        <v>150000000</v>
      </c>
      <c r="G925" s="44"/>
      <c r="H925" s="44"/>
    </row>
    <row r="926" spans="2:8" s="43" customFormat="1" ht="20.100000000000001" hidden="1" customHeight="1" x14ac:dyDescent="0.25">
      <c r="B926" s="160"/>
      <c r="C926" s="231"/>
      <c r="D926" s="231" t="s">
        <v>1993</v>
      </c>
      <c r="E926" s="231"/>
      <c r="F926" s="162">
        <v>0</v>
      </c>
      <c r="G926" s="44"/>
      <c r="H926" s="44"/>
    </row>
    <row r="927" spans="2:8" s="43" customFormat="1" ht="20.100000000000001" customHeight="1" x14ac:dyDescent="0.25">
      <c r="B927" s="160"/>
      <c r="C927" s="231" t="s">
        <v>510</v>
      </c>
      <c r="D927" s="231"/>
      <c r="E927" s="231"/>
      <c r="F927" s="162"/>
      <c r="G927" s="44"/>
      <c r="H927" s="44"/>
    </row>
    <row r="928" spans="2:8" s="43" customFormat="1" ht="20.100000000000001" customHeight="1" x14ac:dyDescent="0.25">
      <c r="B928" s="160"/>
      <c r="C928" s="231"/>
      <c r="D928" s="231" t="s">
        <v>1297</v>
      </c>
      <c r="E928" s="231"/>
      <c r="F928" s="162">
        <v>200000000</v>
      </c>
      <c r="G928" s="44"/>
      <c r="H928" s="44"/>
    </row>
    <row r="929" spans="2:8" s="43" customFormat="1" ht="20.100000000000001" hidden="1" customHeight="1" x14ac:dyDescent="0.25">
      <c r="B929" s="160"/>
      <c r="C929" s="231" t="s">
        <v>1994</v>
      </c>
      <c r="D929" s="231"/>
      <c r="E929" s="231"/>
      <c r="F929" s="162">
        <v>0</v>
      </c>
      <c r="G929" s="44"/>
      <c r="H929" s="44"/>
    </row>
    <row r="930" spans="2:8" s="43" customFormat="1" ht="20.100000000000001" hidden="1" customHeight="1" x14ac:dyDescent="0.25">
      <c r="B930" s="160"/>
      <c r="C930" s="231"/>
      <c r="D930" s="231" t="s">
        <v>1995</v>
      </c>
      <c r="E930" s="231"/>
      <c r="F930" s="162">
        <v>0</v>
      </c>
      <c r="G930" s="44"/>
      <c r="H930" s="44"/>
    </row>
    <row r="931" spans="2:8" s="43" customFormat="1" ht="20.100000000000001" hidden="1" customHeight="1" x14ac:dyDescent="0.25">
      <c r="B931" s="160"/>
      <c r="C931" s="231" t="s">
        <v>1298</v>
      </c>
      <c r="D931" s="231"/>
      <c r="E931" s="231"/>
      <c r="F931" s="162">
        <v>0</v>
      </c>
      <c r="G931" s="44"/>
      <c r="H931" s="44"/>
    </row>
    <row r="932" spans="2:8" s="43" customFormat="1" ht="20.100000000000001" hidden="1" customHeight="1" x14ac:dyDescent="0.25">
      <c r="B932" s="160"/>
      <c r="C932" s="231"/>
      <c r="D932" s="231" t="s">
        <v>1996</v>
      </c>
      <c r="E932" s="231"/>
      <c r="F932" s="162">
        <v>0</v>
      </c>
      <c r="G932" s="44"/>
      <c r="H932" s="44"/>
    </row>
    <row r="933" spans="2:8" s="43" customFormat="1" ht="20.100000000000001" customHeight="1" x14ac:dyDescent="0.25">
      <c r="B933" s="160"/>
      <c r="C933" s="231" t="s">
        <v>1392</v>
      </c>
      <c r="D933" s="231"/>
      <c r="E933" s="231"/>
      <c r="F933" s="162"/>
      <c r="G933" s="44"/>
      <c r="H933" s="44"/>
    </row>
    <row r="934" spans="2:8" s="43" customFormat="1" ht="35.1" customHeight="1" x14ac:dyDescent="0.25">
      <c r="B934" s="160"/>
      <c r="C934" s="231"/>
      <c r="D934" s="286" t="s">
        <v>1997</v>
      </c>
      <c r="E934" s="287"/>
      <c r="F934" s="162">
        <v>50000000</v>
      </c>
      <c r="G934" s="44"/>
      <c r="H934" s="44"/>
    </row>
    <row r="935" spans="2:8" s="43" customFormat="1" ht="35.1" customHeight="1" x14ac:dyDescent="0.25">
      <c r="B935" s="160"/>
      <c r="C935" s="231"/>
      <c r="D935" s="286" t="s">
        <v>1998</v>
      </c>
      <c r="E935" s="287"/>
      <c r="F935" s="162">
        <v>150000000</v>
      </c>
      <c r="G935" s="44"/>
      <c r="H935" s="44"/>
    </row>
    <row r="936" spans="2:8" s="43" customFormat="1" ht="35.1" customHeight="1" x14ac:dyDescent="0.25">
      <c r="B936" s="160"/>
      <c r="C936" s="286" t="s">
        <v>1999</v>
      </c>
      <c r="D936" s="286"/>
      <c r="E936" s="287"/>
      <c r="F936" s="162"/>
      <c r="G936" s="44"/>
      <c r="H936" s="44"/>
    </row>
    <row r="937" spans="2:8" s="43" customFormat="1" ht="35.1" customHeight="1" x14ac:dyDescent="0.25">
      <c r="B937" s="160"/>
      <c r="C937" s="231"/>
      <c r="D937" s="286" t="s">
        <v>2000</v>
      </c>
      <c r="E937" s="287"/>
      <c r="F937" s="162">
        <v>200000000</v>
      </c>
      <c r="G937" s="44"/>
      <c r="H937" s="44"/>
    </row>
    <row r="938" spans="2:8" s="43" customFormat="1" ht="35.1" customHeight="1" x14ac:dyDescent="0.25">
      <c r="B938" s="160"/>
      <c r="C938" s="231"/>
      <c r="D938" s="286" t="s">
        <v>2001</v>
      </c>
      <c r="E938" s="287"/>
      <c r="F938" s="162">
        <v>150000000</v>
      </c>
      <c r="G938" s="44"/>
      <c r="H938" s="44"/>
    </row>
    <row r="939" spans="2:8" s="43" customFormat="1" ht="35.1" customHeight="1" x14ac:dyDescent="0.25">
      <c r="B939" s="160"/>
      <c r="C939" s="231"/>
      <c r="D939" s="286" t="s">
        <v>2002</v>
      </c>
      <c r="E939" s="287"/>
      <c r="F939" s="162">
        <v>150000000</v>
      </c>
      <c r="G939" s="44"/>
      <c r="H939" s="44"/>
    </row>
    <row r="940" spans="2:8" s="43" customFormat="1" ht="20.100000000000001" hidden="1" customHeight="1" x14ac:dyDescent="0.25">
      <c r="B940" s="160"/>
      <c r="C940" s="231"/>
      <c r="D940" s="231" t="s">
        <v>2003</v>
      </c>
      <c r="E940" s="231"/>
      <c r="F940" s="162">
        <v>0</v>
      </c>
      <c r="G940" s="44"/>
      <c r="H940" s="44"/>
    </row>
    <row r="941" spans="2:8" s="43" customFormat="1" ht="20.100000000000001" customHeight="1" x14ac:dyDescent="0.25">
      <c r="B941" s="155" t="s">
        <v>55</v>
      </c>
      <c r="C941" s="156"/>
      <c r="D941" s="156"/>
      <c r="E941" s="156"/>
      <c r="F941" s="157">
        <f>SUM(F942:F991)</f>
        <v>7734541205</v>
      </c>
      <c r="G941" s="44"/>
      <c r="H941" s="44"/>
    </row>
    <row r="942" spans="2:8" s="43" customFormat="1" ht="20.100000000000001" customHeight="1" x14ac:dyDescent="0.25">
      <c r="B942" s="158"/>
      <c r="C942" s="43" t="s">
        <v>1265</v>
      </c>
      <c r="F942" s="159"/>
      <c r="G942" s="44"/>
      <c r="H942" s="44"/>
    </row>
    <row r="943" spans="2:8" s="43" customFormat="1" ht="20.100000000000001" customHeight="1" x14ac:dyDescent="0.25">
      <c r="B943" s="158"/>
      <c r="D943" s="43" t="s">
        <v>1252</v>
      </c>
      <c r="F943" s="159">
        <v>12350000</v>
      </c>
      <c r="G943" s="44"/>
      <c r="H943" s="44"/>
    </row>
    <row r="944" spans="2:8" s="43" customFormat="1" ht="35.1" customHeight="1" x14ac:dyDescent="0.25">
      <c r="B944" s="158"/>
      <c r="D944" s="280" t="s">
        <v>1626</v>
      </c>
      <c r="E944" s="281"/>
      <c r="F944" s="159">
        <v>154200000</v>
      </c>
      <c r="G944" s="44"/>
      <c r="H944" s="44"/>
    </row>
    <row r="945" spans="2:8" s="43" customFormat="1" ht="35.1" customHeight="1" x14ac:dyDescent="0.25">
      <c r="B945" s="158"/>
      <c r="D945" s="280" t="s">
        <v>1790</v>
      </c>
      <c r="E945" s="281"/>
      <c r="F945" s="159">
        <v>5659690</v>
      </c>
      <c r="G945" s="44"/>
      <c r="H945" s="44"/>
    </row>
    <row r="946" spans="2:8" s="43" customFormat="1" ht="20.100000000000001" customHeight="1" x14ac:dyDescent="0.25">
      <c r="B946" s="158"/>
      <c r="D946" s="280" t="s">
        <v>1123</v>
      </c>
      <c r="E946" s="281"/>
      <c r="F946" s="159">
        <v>216784000</v>
      </c>
      <c r="G946" s="44"/>
      <c r="H946" s="44"/>
    </row>
    <row r="947" spans="2:8" s="43" customFormat="1" ht="20.100000000000001" customHeight="1" x14ac:dyDescent="0.25">
      <c r="B947" s="158"/>
      <c r="D947" s="43" t="s">
        <v>347</v>
      </c>
      <c r="E947" s="211"/>
      <c r="F947" s="159">
        <v>211800000</v>
      </c>
      <c r="G947" s="44"/>
      <c r="H947" s="44"/>
    </row>
    <row r="948" spans="2:8" s="43" customFormat="1" ht="20.100000000000001" customHeight="1" x14ac:dyDescent="0.25">
      <c r="B948" s="158"/>
      <c r="D948" s="43" t="s">
        <v>1129</v>
      </c>
      <c r="F948" s="159">
        <v>49219000</v>
      </c>
      <c r="G948" s="44"/>
      <c r="H948" s="44"/>
    </row>
    <row r="949" spans="2:8" s="43" customFormat="1" ht="20.100000000000001" customHeight="1" x14ac:dyDescent="0.25">
      <c r="B949" s="158"/>
      <c r="D949" s="43" t="s">
        <v>1207</v>
      </c>
      <c r="F949" s="159">
        <v>73433251</v>
      </c>
      <c r="G949" s="44"/>
      <c r="H949" s="44"/>
    </row>
    <row r="950" spans="2:8" s="43" customFormat="1" ht="20.100000000000001" customHeight="1" x14ac:dyDescent="0.25">
      <c r="B950" s="158"/>
      <c r="D950" s="43" t="s">
        <v>1627</v>
      </c>
      <c r="F950" s="159">
        <v>32531250</v>
      </c>
      <c r="G950" s="44"/>
      <c r="H950" s="44"/>
    </row>
    <row r="951" spans="2:8" s="43" customFormat="1" ht="20.100000000000001" customHeight="1" x14ac:dyDescent="0.25">
      <c r="B951" s="158"/>
      <c r="D951" s="43" t="s">
        <v>1628</v>
      </c>
      <c r="F951" s="159">
        <v>58625000</v>
      </c>
      <c r="G951" s="44"/>
      <c r="H951" s="44"/>
    </row>
    <row r="952" spans="2:8" s="43" customFormat="1" ht="20.100000000000001" customHeight="1" x14ac:dyDescent="0.25">
      <c r="B952" s="158"/>
      <c r="D952" s="43" t="s">
        <v>1780</v>
      </c>
      <c r="F952" s="159">
        <f>278560000+50000000</f>
        <v>328560000</v>
      </c>
      <c r="G952" s="44"/>
      <c r="H952" s="44"/>
    </row>
    <row r="953" spans="2:8" s="43" customFormat="1" ht="20.100000000000001" customHeight="1" x14ac:dyDescent="0.25">
      <c r="B953" s="158"/>
      <c r="C953" s="43" t="s">
        <v>1268</v>
      </c>
      <c r="F953" s="159"/>
      <c r="G953" s="44"/>
      <c r="H953" s="44"/>
    </row>
    <row r="954" spans="2:8" s="43" customFormat="1" ht="20.100000000000001" customHeight="1" x14ac:dyDescent="0.25">
      <c r="B954" s="158"/>
      <c r="D954" s="43" t="s">
        <v>1150</v>
      </c>
      <c r="F954" s="159">
        <v>1960000000</v>
      </c>
      <c r="G954" s="44"/>
      <c r="H954" s="44"/>
    </row>
    <row r="955" spans="2:8" s="43" customFormat="1" ht="20.100000000000001" customHeight="1" x14ac:dyDescent="0.25">
      <c r="B955" s="158"/>
      <c r="D955" s="43" t="s">
        <v>1629</v>
      </c>
      <c r="F955" s="159">
        <v>49000000</v>
      </c>
      <c r="G955" s="44"/>
      <c r="H955" s="44"/>
    </row>
    <row r="956" spans="2:8" s="43" customFormat="1" ht="35.1" customHeight="1" x14ac:dyDescent="0.25">
      <c r="B956" s="158"/>
      <c r="D956" s="280" t="s">
        <v>420</v>
      </c>
      <c r="E956" s="281"/>
      <c r="F956" s="159">
        <v>25000000</v>
      </c>
      <c r="G956" s="44"/>
      <c r="H956" s="44"/>
    </row>
    <row r="957" spans="2:8" s="43" customFormat="1" ht="20.100000000000001" customHeight="1" x14ac:dyDescent="0.25">
      <c r="B957" s="158"/>
      <c r="C957" s="43" t="s">
        <v>1266</v>
      </c>
      <c r="F957" s="159"/>
      <c r="G957" s="44"/>
      <c r="H957" s="44"/>
    </row>
    <row r="958" spans="2:8" s="43" customFormat="1" ht="35.1" customHeight="1" x14ac:dyDescent="0.25">
      <c r="B958" s="158"/>
      <c r="D958" s="280" t="s">
        <v>1267</v>
      </c>
      <c r="E958" s="281"/>
      <c r="F958" s="159">
        <v>151880000</v>
      </c>
      <c r="G958" s="44"/>
      <c r="H958" s="44"/>
    </row>
    <row r="959" spans="2:8" s="43" customFormat="1" ht="20.100000000000001" customHeight="1" x14ac:dyDescent="0.25">
      <c r="B959" s="158"/>
      <c r="C959" s="43" t="s">
        <v>1269</v>
      </c>
      <c r="F959" s="159"/>
      <c r="G959" s="44"/>
      <c r="H959" s="44"/>
    </row>
    <row r="960" spans="2:8" s="43" customFormat="1" ht="20.100000000000001" customHeight="1" x14ac:dyDescent="0.25">
      <c r="B960" s="158"/>
      <c r="D960" s="43" t="s">
        <v>1210</v>
      </c>
      <c r="F960" s="159">
        <v>41062500</v>
      </c>
      <c r="G960" s="44"/>
      <c r="H960" s="44"/>
    </row>
    <row r="961" spans="2:8" s="43" customFormat="1" ht="20.100000000000001" customHeight="1" x14ac:dyDescent="0.25">
      <c r="B961" s="158"/>
      <c r="D961" s="43" t="s">
        <v>1270</v>
      </c>
      <c r="F961" s="159">
        <v>41906250</v>
      </c>
      <c r="G961" s="44"/>
      <c r="H961" s="44"/>
    </row>
    <row r="962" spans="2:8" s="43" customFormat="1" ht="20.100000000000001" customHeight="1" x14ac:dyDescent="0.25">
      <c r="B962" s="158"/>
      <c r="C962" s="43" t="s">
        <v>1271</v>
      </c>
      <c r="F962" s="159"/>
      <c r="G962" s="44"/>
      <c r="H962" s="44"/>
    </row>
    <row r="963" spans="2:8" s="43" customFormat="1" ht="20.100000000000001" customHeight="1" x14ac:dyDescent="0.25">
      <c r="B963" s="158"/>
      <c r="D963" s="43" t="s">
        <v>1792</v>
      </c>
      <c r="F963" s="159">
        <v>270536250</v>
      </c>
      <c r="G963" s="44"/>
      <c r="H963" s="44"/>
    </row>
    <row r="964" spans="2:8" s="43" customFormat="1" ht="20.100000000000001" customHeight="1" x14ac:dyDescent="0.25">
      <c r="B964" s="158"/>
      <c r="D964" s="43" t="s">
        <v>1272</v>
      </c>
      <c r="F964" s="159">
        <v>308420000</v>
      </c>
      <c r="G964" s="44"/>
      <c r="H964" s="44"/>
    </row>
    <row r="965" spans="2:8" s="43" customFormat="1" ht="20.100000000000001" customHeight="1" x14ac:dyDescent="0.25">
      <c r="B965" s="158"/>
      <c r="D965" s="43" t="s">
        <v>1793</v>
      </c>
      <c r="F965" s="159">
        <v>219815000</v>
      </c>
      <c r="G965" s="44"/>
      <c r="H965" s="44"/>
    </row>
    <row r="966" spans="2:8" s="43" customFormat="1" ht="35.1" customHeight="1" x14ac:dyDescent="0.25">
      <c r="B966" s="158"/>
      <c r="D966" s="280" t="s">
        <v>1630</v>
      </c>
      <c r="E966" s="281"/>
      <c r="F966" s="159">
        <v>189170000</v>
      </c>
      <c r="G966" s="44"/>
      <c r="H966" s="44"/>
    </row>
    <row r="967" spans="2:8" s="43" customFormat="1" ht="20.100000000000001" customHeight="1" x14ac:dyDescent="0.25">
      <c r="B967" s="158"/>
      <c r="D967" s="43" t="s">
        <v>676</v>
      </c>
      <c r="F967" s="159">
        <v>502773875</v>
      </c>
      <c r="G967" s="44"/>
      <c r="H967" s="44"/>
    </row>
    <row r="968" spans="2:8" s="43" customFormat="1" ht="20.100000000000001" customHeight="1" x14ac:dyDescent="0.25">
      <c r="B968" s="158"/>
      <c r="C968" s="43" t="s">
        <v>1273</v>
      </c>
      <c r="F968" s="159"/>
      <c r="G968" s="44"/>
      <c r="H968" s="44"/>
    </row>
    <row r="969" spans="2:8" s="43" customFormat="1" ht="20.100000000000001" customHeight="1" x14ac:dyDescent="0.25">
      <c r="B969" s="158"/>
      <c r="D969" s="280" t="s">
        <v>2073</v>
      </c>
      <c r="E969" s="281"/>
      <c r="F969" s="159">
        <v>185445000</v>
      </c>
      <c r="G969" s="44"/>
      <c r="H969" s="44"/>
    </row>
    <row r="970" spans="2:8" s="43" customFormat="1" ht="20.100000000000001" customHeight="1" x14ac:dyDescent="0.25">
      <c r="B970" s="158"/>
      <c r="D970" s="43" t="s">
        <v>2074</v>
      </c>
      <c r="E970" s="248"/>
      <c r="F970" s="159">
        <v>155880000</v>
      </c>
      <c r="G970" s="44"/>
      <c r="H970" s="44"/>
    </row>
    <row r="971" spans="2:8" s="43" customFormat="1" ht="20.100000000000001" customHeight="1" x14ac:dyDescent="0.25">
      <c r="B971" s="158"/>
      <c r="D971" s="43" t="s">
        <v>1274</v>
      </c>
      <c r="F971" s="159">
        <v>247301125</v>
      </c>
      <c r="G971" s="44"/>
      <c r="H971" s="44"/>
    </row>
    <row r="972" spans="2:8" s="43" customFormat="1" ht="20.100000000000001" customHeight="1" x14ac:dyDescent="0.25">
      <c r="B972" s="158"/>
      <c r="C972" s="43" t="s">
        <v>1275</v>
      </c>
      <c r="F972" s="159"/>
      <c r="G972" s="44"/>
      <c r="H972" s="44"/>
    </row>
    <row r="973" spans="2:8" s="43" customFormat="1" ht="20.100000000000001" customHeight="1" x14ac:dyDescent="0.25">
      <c r="B973" s="158"/>
      <c r="D973" s="280" t="s">
        <v>2075</v>
      </c>
      <c r="E973" s="281"/>
      <c r="F973" s="159">
        <v>233949989</v>
      </c>
      <c r="G973" s="44"/>
      <c r="H973" s="44"/>
    </row>
    <row r="974" spans="2:8" s="43" customFormat="1" ht="20.100000000000001" customHeight="1" x14ac:dyDescent="0.25">
      <c r="B974" s="158"/>
      <c r="D974" s="43" t="s">
        <v>2076</v>
      </c>
      <c r="E974" s="247"/>
      <c r="F974" s="159"/>
      <c r="G974" s="44"/>
      <c r="H974" s="44"/>
    </row>
    <row r="975" spans="2:8" s="43" customFormat="1" ht="35.1" customHeight="1" x14ac:dyDescent="0.25">
      <c r="B975" s="158"/>
      <c r="C975" s="280" t="s">
        <v>1631</v>
      </c>
      <c r="D975" s="280"/>
      <c r="E975" s="281"/>
      <c r="F975" s="159"/>
      <c r="G975" s="44"/>
      <c r="H975" s="44"/>
    </row>
    <row r="976" spans="2:8" s="43" customFormat="1" ht="35.1" customHeight="1" x14ac:dyDescent="0.25">
      <c r="B976" s="158"/>
      <c r="D976" s="280" t="s">
        <v>1632</v>
      </c>
      <c r="E976" s="281"/>
      <c r="F976" s="159">
        <v>198475000</v>
      </c>
      <c r="G976" s="44"/>
      <c r="H976" s="44"/>
    </row>
    <row r="977" spans="2:8" s="43" customFormat="1" ht="20.100000000000001" customHeight="1" x14ac:dyDescent="0.25">
      <c r="B977" s="158"/>
      <c r="D977" s="43" t="s">
        <v>1276</v>
      </c>
      <c r="F977" s="159">
        <v>169724375</v>
      </c>
      <c r="G977" s="44"/>
      <c r="H977" s="44"/>
    </row>
    <row r="978" spans="2:8" s="43" customFormat="1" ht="20.100000000000001" customHeight="1" x14ac:dyDescent="0.25">
      <c r="B978" s="158"/>
      <c r="C978" s="43" t="s">
        <v>1277</v>
      </c>
      <c r="F978" s="159"/>
      <c r="G978" s="44"/>
      <c r="H978" s="44"/>
    </row>
    <row r="979" spans="2:8" s="43" customFormat="1" ht="20.100000000000001" customHeight="1" x14ac:dyDescent="0.25">
      <c r="B979" s="158"/>
      <c r="D979" s="43" t="s">
        <v>1633</v>
      </c>
      <c r="F979" s="159">
        <v>29700000</v>
      </c>
      <c r="G979" s="44"/>
      <c r="H979" s="44"/>
    </row>
    <row r="980" spans="2:8" s="43" customFormat="1" ht="20.100000000000001" customHeight="1" x14ac:dyDescent="0.25">
      <c r="B980" s="158"/>
      <c r="D980" s="43" t="s">
        <v>1799</v>
      </c>
      <c r="F980" s="159">
        <f>156400000/2</f>
        <v>78200000</v>
      </c>
      <c r="G980" s="44"/>
      <c r="H980" s="44"/>
    </row>
    <row r="981" spans="2:8" s="43" customFormat="1" ht="20.100000000000001" customHeight="1" x14ac:dyDescent="0.25">
      <c r="B981" s="158"/>
      <c r="D981" s="43" t="s">
        <v>1798</v>
      </c>
      <c r="F981" s="159">
        <v>524868000</v>
      </c>
      <c r="G981" s="44"/>
      <c r="H981" s="44"/>
    </row>
    <row r="982" spans="2:8" s="43" customFormat="1" ht="20.100000000000001" customHeight="1" x14ac:dyDescent="0.25">
      <c r="B982" s="158"/>
      <c r="D982" s="43" t="s">
        <v>1791</v>
      </c>
      <c r="F982" s="159">
        <v>18900000</v>
      </c>
      <c r="G982" s="44"/>
      <c r="H982" s="44"/>
    </row>
    <row r="983" spans="2:8" s="43" customFormat="1" ht="20.100000000000001" customHeight="1" x14ac:dyDescent="0.25">
      <c r="B983" s="158"/>
      <c r="C983" s="43" t="s">
        <v>1278</v>
      </c>
      <c r="F983" s="159"/>
      <c r="G983" s="44"/>
      <c r="H983" s="44"/>
    </row>
    <row r="984" spans="2:8" s="43" customFormat="1" ht="35.1" customHeight="1" x14ac:dyDescent="0.25">
      <c r="B984" s="158"/>
      <c r="D984" s="280" t="s">
        <v>1634</v>
      </c>
      <c r="E984" s="281"/>
      <c r="F984" s="159">
        <v>200636150</v>
      </c>
      <c r="G984" s="44"/>
      <c r="H984" s="44"/>
    </row>
    <row r="985" spans="2:8" s="43" customFormat="1" ht="20.100000000000001" customHeight="1" x14ac:dyDescent="0.25">
      <c r="B985" s="158"/>
      <c r="D985" s="43" t="s">
        <v>1279</v>
      </c>
      <c r="F985" s="159">
        <v>149223500</v>
      </c>
      <c r="G985" s="44"/>
      <c r="H985" s="44"/>
    </row>
    <row r="986" spans="2:8" s="43" customFormat="1" ht="35.1" customHeight="1" x14ac:dyDescent="0.25">
      <c r="B986" s="158"/>
      <c r="D986" s="280" t="s">
        <v>1635</v>
      </c>
      <c r="E986" s="281"/>
      <c r="F986" s="159"/>
      <c r="G986" s="44"/>
      <c r="H986" s="44"/>
    </row>
    <row r="987" spans="2:8" s="43" customFormat="1" ht="20.100000000000001" customHeight="1" x14ac:dyDescent="0.25">
      <c r="B987" s="158"/>
      <c r="C987" s="43" t="s">
        <v>1280</v>
      </c>
      <c r="F987" s="159"/>
      <c r="G987" s="44"/>
      <c r="H987" s="44"/>
    </row>
    <row r="988" spans="2:8" s="43" customFormat="1" ht="20.100000000000001" customHeight="1" x14ac:dyDescent="0.25">
      <c r="B988" s="158"/>
      <c r="D988" s="43" t="s">
        <v>1281</v>
      </c>
      <c r="F988" s="159">
        <v>185943875</v>
      </c>
      <c r="G988" s="44"/>
      <c r="H988" s="44"/>
    </row>
    <row r="989" spans="2:8" s="43" customFormat="1" ht="35.1" customHeight="1" x14ac:dyDescent="0.25">
      <c r="B989" s="158"/>
      <c r="D989" s="280" t="s">
        <v>619</v>
      </c>
      <c r="E989" s="281"/>
      <c r="F989" s="159">
        <v>370818875</v>
      </c>
      <c r="G989" s="44"/>
      <c r="H989" s="44"/>
    </row>
    <row r="990" spans="2:8" s="43" customFormat="1" ht="20.100000000000001" customHeight="1" x14ac:dyDescent="0.25">
      <c r="B990" s="158"/>
      <c r="C990" s="43" t="s">
        <v>1282</v>
      </c>
      <c r="F990" s="159"/>
      <c r="G990" s="44"/>
      <c r="H990" s="44"/>
    </row>
    <row r="991" spans="2:8" s="43" customFormat="1" ht="20.100000000000001" customHeight="1" x14ac:dyDescent="0.25">
      <c r="B991" s="158"/>
      <c r="D991" s="43" t="s">
        <v>1283</v>
      </c>
      <c r="F991" s="159">
        <v>82749250</v>
      </c>
      <c r="G991" s="44"/>
      <c r="H991" s="44"/>
    </row>
    <row r="992" spans="2:8" s="43" customFormat="1" ht="20.100000000000001" customHeight="1" x14ac:dyDescent="0.25">
      <c r="B992" s="155" t="s">
        <v>56</v>
      </c>
      <c r="C992" s="156"/>
      <c r="D992" s="156"/>
      <c r="E992" s="156"/>
      <c r="F992" s="157">
        <f>SUM(F993:F1044)</f>
        <v>9703941500</v>
      </c>
      <c r="G992" s="44"/>
      <c r="H992" s="44"/>
    </row>
    <row r="993" spans="2:8" s="43" customFormat="1" ht="20.100000000000001" customHeight="1" x14ac:dyDescent="0.25">
      <c r="B993" s="158"/>
      <c r="C993" s="43" t="s">
        <v>273</v>
      </c>
      <c r="F993" s="159"/>
      <c r="G993" s="44"/>
      <c r="H993" s="44"/>
    </row>
    <row r="994" spans="2:8" s="43" customFormat="1" ht="35.1" customHeight="1" x14ac:dyDescent="0.25">
      <c r="B994" s="158"/>
      <c r="D994" s="280" t="s">
        <v>274</v>
      </c>
      <c r="E994" s="281"/>
      <c r="F994" s="159">
        <v>42000000</v>
      </c>
      <c r="G994" s="44"/>
      <c r="H994" s="44"/>
    </row>
    <row r="995" spans="2:8" s="43" customFormat="1" ht="20.100000000000001" customHeight="1" x14ac:dyDescent="0.25">
      <c r="B995" s="158"/>
      <c r="D995" s="43" t="s">
        <v>275</v>
      </c>
      <c r="F995" s="159">
        <v>463208500</v>
      </c>
      <c r="G995" s="44"/>
      <c r="H995" s="44"/>
    </row>
    <row r="996" spans="2:8" s="43" customFormat="1" ht="20.100000000000001" customHeight="1" x14ac:dyDescent="0.25">
      <c r="B996" s="158"/>
      <c r="D996" s="43" t="s">
        <v>1103</v>
      </c>
      <c r="F996" s="159">
        <v>130700000</v>
      </c>
      <c r="G996" s="44"/>
      <c r="H996" s="44"/>
    </row>
    <row r="997" spans="2:8" s="43" customFormat="1" ht="20.100000000000001" customHeight="1" x14ac:dyDescent="0.25">
      <c r="B997" s="158"/>
      <c r="D997" s="43" t="s">
        <v>276</v>
      </c>
      <c r="F997" s="159">
        <v>14133625</v>
      </c>
      <c r="G997" s="44"/>
      <c r="H997" s="44"/>
    </row>
    <row r="998" spans="2:8" s="43" customFormat="1" ht="20.100000000000001" customHeight="1" x14ac:dyDescent="0.25">
      <c r="B998" s="158"/>
      <c r="D998" s="43" t="s">
        <v>277</v>
      </c>
      <c r="F998" s="159">
        <v>5200000</v>
      </c>
      <c r="G998" s="44"/>
      <c r="H998" s="44"/>
    </row>
    <row r="999" spans="2:8" s="43" customFormat="1" ht="20.100000000000001" customHeight="1" x14ac:dyDescent="0.25">
      <c r="B999" s="158"/>
      <c r="D999" s="43" t="s">
        <v>278</v>
      </c>
      <c r="F999" s="159">
        <v>15527500</v>
      </c>
      <c r="G999" s="44"/>
      <c r="H999" s="44"/>
    </row>
    <row r="1000" spans="2:8" s="43" customFormat="1" ht="20.100000000000001" customHeight="1" x14ac:dyDescent="0.25">
      <c r="B1000" s="158"/>
      <c r="D1000" s="43" t="s">
        <v>279</v>
      </c>
      <c r="F1000" s="159">
        <v>12412500</v>
      </c>
      <c r="G1000" s="44"/>
      <c r="H1000" s="44"/>
    </row>
    <row r="1001" spans="2:8" s="43" customFormat="1" ht="20.100000000000001" customHeight="1" x14ac:dyDescent="0.25">
      <c r="B1001" s="158"/>
      <c r="D1001" s="43" t="s">
        <v>281</v>
      </c>
      <c r="F1001" s="159">
        <v>40245500</v>
      </c>
      <c r="G1001" s="44"/>
      <c r="H1001" s="44"/>
    </row>
    <row r="1002" spans="2:8" s="43" customFormat="1" ht="20.100000000000001" customHeight="1" x14ac:dyDescent="0.25">
      <c r="B1002" s="158"/>
      <c r="D1002" s="43" t="s">
        <v>1252</v>
      </c>
      <c r="F1002" s="159">
        <v>5366000</v>
      </c>
      <c r="G1002" s="44"/>
      <c r="H1002" s="44"/>
    </row>
    <row r="1003" spans="2:8" s="43" customFormat="1" ht="20.100000000000001" customHeight="1" x14ac:dyDescent="0.25">
      <c r="B1003" s="158"/>
      <c r="D1003" s="43" t="s">
        <v>282</v>
      </c>
      <c r="F1003" s="159">
        <v>307410000</v>
      </c>
      <c r="G1003" s="44"/>
      <c r="H1003" s="44"/>
    </row>
    <row r="1004" spans="2:8" s="43" customFormat="1" ht="20.100000000000001" customHeight="1" x14ac:dyDescent="0.25">
      <c r="B1004" s="158"/>
      <c r="C1004" s="43" t="s">
        <v>283</v>
      </c>
      <c r="F1004" s="159"/>
      <c r="G1004" s="44"/>
      <c r="H1004" s="44"/>
    </row>
    <row r="1005" spans="2:8" s="43" customFormat="1" ht="20.100000000000001" customHeight="1" x14ac:dyDescent="0.25">
      <c r="B1005" s="158"/>
      <c r="D1005" s="43" t="s">
        <v>1801</v>
      </c>
      <c r="F1005" s="159">
        <v>0</v>
      </c>
      <c r="G1005" s="44"/>
      <c r="H1005" s="44"/>
    </row>
    <row r="1006" spans="2:8" s="43" customFormat="1" ht="20.100000000000001" customHeight="1" x14ac:dyDescent="0.25">
      <c r="B1006" s="158"/>
      <c r="D1006" s="43" t="s">
        <v>1104</v>
      </c>
      <c r="F1006" s="159">
        <v>55172925</v>
      </c>
      <c r="G1006" s="44"/>
      <c r="H1006" s="44"/>
    </row>
    <row r="1007" spans="2:8" s="43" customFormat="1" ht="20.100000000000001" customHeight="1" x14ac:dyDescent="0.25">
      <c r="B1007" s="158"/>
      <c r="D1007" s="43" t="s">
        <v>286</v>
      </c>
      <c r="F1007" s="159">
        <v>40120000</v>
      </c>
      <c r="G1007" s="44"/>
      <c r="H1007" s="44"/>
    </row>
    <row r="1008" spans="2:8" s="43" customFormat="1" ht="20.100000000000001" customHeight="1" x14ac:dyDescent="0.25">
      <c r="B1008" s="158"/>
      <c r="D1008" s="43" t="s">
        <v>1105</v>
      </c>
      <c r="F1008" s="159">
        <v>94159750</v>
      </c>
      <c r="G1008" s="44"/>
      <c r="H1008" s="44"/>
    </row>
    <row r="1009" spans="2:8" s="43" customFormat="1" ht="20.100000000000001" customHeight="1" x14ac:dyDescent="0.25">
      <c r="B1009" s="158"/>
      <c r="D1009" s="43" t="s">
        <v>1106</v>
      </c>
      <c r="F1009" s="159">
        <v>118866500</v>
      </c>
      <c r="G1009" s="44"/>
      <c r="H1009" s="44"/>
    </row>
    <row r="1010" spans="2:8" s="43" customFormat="1" ht="20.100000000000001" customHeight="1" x14ac:dyDescent="0.25">
      <c r="B1010" s="158"/>
      <c r="D1010" s="43" t="s">
        <v>1802</v>
      </c>
      <c r="F1010" s="159">
        <v>0</v>
      </c>
      <c r="G1010" s="44"/>
      <c r="H1010" s="44"/>
    </row>
    <row r="1011" spans="2:8" s="43" customFormat="1" ht="20.100000000000001" customHeight="1" x14ac:dyDescent="0.25">
      <c r="B1011" s="158"/>
      <c r="C1011" s="43" t="s">
        <v>290</v>
      </c>
      <c r="F1011" s="159"/>
      <c r="G1011" s="44"/>
      <c r="H1011" s="44"/>
    </row>
    <row r="1012" spans="2:8" s="43" customFormat="1" ht="35.1" customHeight="1" x14ac:dyDescent="0.25">
      <c r="B1012" s="158"/>
      <c r="D1012" s="280" t="s">
        <v>291</v>
      </c>
      <c r="E1012" s="281"/>
      <c r="F1012" s="159">
        <v>38400000</v>
      </c>
      <c r="G1012" s="44"/>
      <c r="H1012" s="44"/>
    </row>
    <row r="1013" spans="2:8" s="43" customFormat="1" ht="35.1" customHeight="1" x14ac:dyDescent="0.25">
      <c r="B1013" s="158"/>
      <c r="C1013" s="280" t="s">
        <v>293</v>
      </c>
      <c r="D1013" s="280"/>
      <c r="E1013" s="281"/>
      <c r="F1013" s="159"/>
      <c r="G1013" s="44"/>
      <c r="H1013" s="44"/>
    </row>
    <row r="1014" spans="2:8" s="43" customFormat="1" ht="20.100000000000001" customHeight="1" x14ac:dyDescent="0.25">
      <c r="B1014" s="158"/>
      <c r="D1014" s="43" t="s">
        <v>355</v>
      </c>
      <c r="F1014" s="159">
        <v>61990000</v>
      </c>
      <c r="G1014" s="44"/>
      <c r="H1014" s="44"/>
    </row>
    <row r="1015" spans="2:8" s="43" customFormat="1" ht="35.1" customHeight="1" x14ac:dyDescent="0.25">
      <c r="B1015" s="158"/>
      <c r="C1015" s="280" t="s">
        <v>295</v>
      </c>
      <c r="D1015" s="280"/>
      <c r="E1015" s="281"/>
      <c r="F1015" s="159"/>
      <c r="G1015" s="44"/>
      <c r="H1015" s="44"/>
    </row>
    <row r="1016" spans="2:8" s="43" customFormat="1" ht="20.100000000000001" customHeight="1" x14ac:dyDescent="0.25">
      <c r="B1016" s="158"/>
      <c r="D1016" s="43" t="s">
        <v>1800</v>
      </c>
      <c r="F1016" s="159">
        <v>2573125</v>
      </c>
      <c r="G1016" s="44"/>
      <c r="H1016" s="44"/>
    </row>
    <row r="1017" spans="2:8" s="43" customFormat="1" ht="35.1" customHeight="1" x14ac:dyDescent="0.25">
      <c r="B1017" s="158"/>
      <c r="C1017" s="280" t="s">
        <v>1803</v>
      </c>
      <c r="D1017" s="280"/>
      <c r="E1017" s="281"/>
      <c r="F1017" s="159"/>
      <c r="G1017" s="44"/>
      <c r="H1017" s="44"/>
    </row>
    <row r="1018" spans="2:8" s="43" customFormat="1" ht="35.1" customHeight="1" x14ac:dyDescent="0.25">
      <c r="B1018" s="158"/>
      <c r="D1018" s="280" t="s">
        <v>1636</v>
      </c>
      <c r="E1018" s="281"/>
      <c r="F1018" s="159">
        <v>75000000</v>
      </c>
      <c r="G1018" s="44"/>
      <c r="H1018" s="44"/>
    </row>
    <row r="1019" spans="2:8" s="43" customFormat="1" ht="35.1" customHeight="1" x14ac:dyDescent="0.25">
      <c r="B1019" s="158"/>
      <c r="D1019" s="280" t="s">
        <v>1804</v>
      </c>
      <c r="E1019" s="281"/>
      <c r="F1019" s="159">
        <v>0</v>
      </c>
      <c r="G1019" s="44"/>
      <c r="H1019" s="44"/>
    </row>
    <row r="1020" spans="2:8" s="43" customFormat="1" ht="35.1" customHeight="1" x14ac:dyDescent="0.25">
      <c r="B1020" s="158"/>
      <c r="D1020" s="280" t="s">
        <v>1805</v>
      </c>
      <c r="E1020" s="281"/>
      <c r="F1020" s="159">
        <v>379440000</v>
      </c>
      <c r="G1020" s="44"/>
      <c r="H1020" s="44"/>
    </row>
    <row r="1021" spans="2:8" s="43" customFormat="1" ht="35.1" customHeight="1" x14ac:dyDescent="0.25">
      <c r="B1021" s="158"/>
      <c r="D1021" s="280" t="s">
        <v>1806</v>
      </c>
      <c r="E1021" s="281"/>
      <c r="F1021" s="159">
        <v>944850000</v>
      </c>
      <c r="G1021" s="44"/>
      <c r="H1021" s="44"/>
    </row>
    <row r="1022" spans="2:8" s="43" customFormat="1" ht="20.100000000000001" customHeight="1" x14ac:dyDescent="0.25">
      <c r="B1022" s="158"/>
      <c r="D1022" s="43" t="s">
        <v>1807</v>
      </c>
      <c r="E1022" s="211"/>
      <c r="F1022" s="159">
        <v>4956370000</v>
      </c>
      <c r="G1022" s="44"/>
      <c r="H1022" s="44"/>
    </row>
    <row r="1023" spans="2:8" s="43" customFormat="1" ht="20.100000000000001" customHeight="1" x14ac:dyDescent="0.25">
      <c r="B1023" s="158"/>
      <c r="D1023" s="43" t="s">
        <v>1808</v>
      </c>
      <c r="E1023" s="211"/>
      <c r="F1023" s="159">
        <v>0</v>
      </c>
      <c r="G1023" s="44"/>
      <c r="H1023" s="44"/>
    </row>
    <row r="1024" spans="2:8" s="43" customFormat="1" ht="20.100000000000001" customHeight="1" x14ac:dyDescent="0.25">
      <c r="B1024" s="158"/>
      <c r="C1024" s="43" t="s">
        <v>1107</v>
      </c>
      <c r="F1024" s="159"/>
      <c r="G1024" s="44"/>
      <c r="H1024" s="44"/>
    </row>
    <row r="1025" spans="2:8" s="43" customFormat="1" ht="35.1" customHeight="1" x14ac:dyDescent="0.25">
      <c r="B1025" s="158"/>
      <c r="D1025" s="280" t="s">
        <v>1108</v>
      </c>
      <c r="E1025" s="281"/>
      <c r="F1025" s="159">
        <v>50585000</v>
      </c>
      <c r="G1025" s="44"/>
      <c r="H1025" s="44"/>
    </row>
    <row r="1026" spans="2:8" s="43" customFormat="1" ht="35.1" customHeight="1" x14ac:dyDescent="0.25">
      <c r="B1026" s="158"/>
      <c r="D1026" s="280" t="s">
        <v>1637</v>
      </c>
      <c r="E1026" s="281"/>
      <c r="F1026" s="159">
        <v>971355425</v>
      </c>
      <c r="G1026" s="44"/>
      <c r="H1026" s="44"/>
    </row>
    <row r="1027" spans="2:8" s="43" customFormat="1" ht="35.1" customHeight="1" x14ac:dyDescent="0.25">
      <c r="B1027" s="158"/>
      <c r="D1027" s="280" t="s">
        <v>1638</v>
      </c>
      <c r="E1027" s="281"/>
      <c r="F1027" s="159">
        <v>0</v>
      </c>
      <c r="G1027" s="44"/>
      <c r="H1027" s="44"/>
    </row>
    <row r="1028" spans="2:8" s="43" customFormat="1" ht="35.1" customHeight="1" x14ac:dyDescent="0.25">
      <c r="B1028" s="158"/>
      <c r="C1028" s="280" t="s">
        <v>1109</v>
      </c>
      <c r="D1028" s="280"/>
      <c r="E1028" s="281"/>
      <c r="F1028" s="159"/>
      <c r="G1028" s="44"/>
      <c r="H1028" s="44"/>
    </row>
    <row r="1029" spans="2:8" s="43" customFormat="1" ht="35.1" customHeight="1" x14ac:dyDescent="0.25">
      <c r="B1029" s="158"/>
      <c r="D1029" s="280" t="s">
        <v>1110</v>
      </c>
      <c r="E1029" s="281"/>
      <c r="F1029" s="159">
        <v>0</v>
      </c>
      <c r="G1029" s="44"/>
      <c r="H1029" s="44"/>
    </row>
    <row r="1030" spans="2:8" s="43" customFormat="1" ht="35.1" customHeight="1" x14ac:dyDescent="0.25">
      <c r="B1030" s="158"/>
      <c r="D1030" s="280" t="s">
        <v>1111</v>
      </c>
      <c r="E1030" s="281"/>
      <c r="F1030" s="159">
        <v>25000000</v>
      </c>
      <c r="G1030" s="44"/>
      <c r="H1030" s="44"/>
    </row>
    <row r="1031" spans="2:8" s="43" customFormat="1" ht="35.1" customHeight="1" x14ac:dyDescent="0.25">
      <c r="B1031" s="158"/>
      <c r="C1031" s="280" t="s">
        <v>1639</v>
      </c>
      <c r="D1031" s="280"/>
      <c r="E1031" s="281"/>
      <c r="F1031" s="159"/>
      <c r="G1031" s="44"/>
      <c r="H1031" s="44"/>
    </row>
    <row r="1032" spans="2:8" s="43" customFormat="1" ht="35.1" customHeight="1" x14ac:dyDescent="0.25">
      <c r="B1032" s="158"/>
      <c r="D1032" s="280" t="s">
        <v>1640</v>
      </c>
      <c r="E1032" s="281"/>
      <c r="F1032" s="159">
        <v>55170000</v>
      </c>
      <c r="G1032" s="44"/>
      <c r="H1032" s="44"/>
    </row>
    <row r="1033" spans="2:8" s="43" customFormat="1" ht="20.100000000000001" customHeight="1" x14ac:dyDescent="0.25">
      <c r="B1033" s="158"/>
      <c r="C1033" s="43" t="s">
        <v>1112</v>
      </c>
      <c r="F1033" s="159"/>
      <c r="G1033" s="44"/>
      <c r="H1033" s="44"/>
    </row>
    <row r="1034" spans="2:8" s="43" customFormat="1" ht="35.1" customHeight="1" x14ac:dyDescent="0.25">
      <c r="B1034" s="158"/>
      <c r="D1034" s="280" t="s">
        <v>1113</v>
      </c>
      <c r="E1034" s="281"/>
      <c r="F1034" s="159">
        <v>69675000</v>
      </c>
      <c r="G1034" s="44"/>
      <c r="H1034" s="44"/>
    </row>
    <row r="1035" spans="2:8" s="43" customFormat="1" ht="35.1" customHeight="1" x14ac:dyDescent="0.25">
      <c r="B1035" s="158"/>
      <c r="C1035" s="280" t="s">
        <v>1809</v>
      </c>
      <c r="D1035" s="280"/>
      <c r="E1035" s="281"/>
      <c r="F1035" s="159"/>
      <c r="G1035" s="44"/>
      <c r="H1035" s="44"/>
    </row>
    <row r="1036" spans="2:8" s="43" customFormat="1" ht="35.1" customHeight="1" x14ac:dyDescent="0.25">
      <c r="B1036" s="158"/>
      <c r="D1036" s="280" t="s">
        <v>1810</v>
      </c>
      <c r="E1036" s="281"/>
      <c r="F1036" s="159">
        <v>0</v>
      </c>
      <c r="G1036" s="44"/>
      <c r="H1036" s="44"/>
    </row>
    <row r="1037" spans="2:8" s="43" customFormat="1" ht="35.1" customHeight="1" x14ac:dyDescent="0.25">
      <c r="B1037" s="158"/>
      <c r="D1037" s="280" t="s">
        <v>1811</v>
      </c>
      <c r="E1037" s="281"/>
      <c r="F1037" s="159">
        <v>0</v>
      </c>
      <c r="G1037" s="44"/>
      <c r="H1037" s="44"/>
    </row>
    <row r="1038" spans="2:8" s="43" customFormat="1" ht="20.100000000000001" customHeight="1" x14ac:dyDescent="0.25">
      <c r="B1038" s="158"/>
      <c r="C1038" s="43" t="s">
        <v>1114</v>
      </c>
      <c r="F1038" s="159"/>
      <c r="G1038" s="44"/>
      <c r="H1038" s="44"/>
    </row>
    <row r="1039" spans="2:8" s="43" customFormat="1" ht="35.1" customHeight="1" x14ac:dyDescent="0.25">
      <c r="B1039" s="158"/>
      <c r="D1039" s="280" t="s">
        <v>1115</v>
      </c>
      <c r="E1039" s="281"/>
      <c r="F1039" s="159">
        <v>550310150</v>
      </c>
      <c r="G1039" s="44"/>
      <c r="H1039" s="44"/>
    </row>
    <row r="1040" spans="2:8" s="43" customFormat="1" ht="20.100000000000001" customHeight="1" x14ac:dyDescent="0.25">
      <c r="B1040" s="158"/>
      <c r="C1040" s="43" t="s">
        <v>1116</v>
      </c>
      <c r="F1040" s="159"/>
      <c r="G1040" s="44"/>
      <c r="H1040" s="44"/>
    </row>
    <row r="1041" spans="2:8" s="43" customFormat="1" ht="20.100000000000001" customHeight="1" x14ac:dyDescent="0.25">
      <c r="B1041" s="158"/>
      <c r="D1041" s="43" t="s">
        <v>1117</v>
      </c>
      <c r="F1041" s="159">
        <v>100000000</v>
      </c>
      <c r="G1041" s="44"/>
      <c r="H1041" s="44"/>
    </row>
    <row r="1042" spans="2:8" s="43" customFormat="1" ht="20.100000000000001" customHeight="1" x14ac:dyDescent="0.25">
      <c r="B1042" s="158"/>
      <c r="C1042" s="43" t="s">
        <v>1118</v>
      </c>
      <c r="F1042" s="159"/>
      <c r="G1042" s="44"/>
      <c r="H1042" s="44"/>
    </row>
    <row r="1043" spans="2:8" s="43" customFormat="1" ht="35.1" customHeight="1" x14ac:dyDescent="0.25">
      <c r="B1043" s="158"/>
      <c r="D1043" s="280" t="s">
        <v>1641</v>
      </c>
      <c r="E1043" s="281"/>
      <c r="F1043" s="159">
        <v>78700000</v>
      </c>
      <c r="G1043" s="44"/>
      <c r="H1043" s="44"/>
    </row>
    <row r="1044" spans="2:8" s="43" customFormat="1" ht="35.1" customHeight="1" x14ac:dyDescent="0.25">
      <c r="B1044" s="158"/>
      <c r="D1044" s="278" t="s">
        <v>1642</v>
      </c>
      <c r="E1044" s="279"/>
      <c r="F1044" s="159">
        <v>0</v>
      </c>
      <c r="G1044" s="44"/>
      <c r="H1044" s="44"/>
    </row>
    <row r="1045" spans="2:8" s="43" customFormat="1" ht="20.100000000000001" customHeight="1" x14ac:dyDescent="0.25">
      <c r="B1045" s="155" t="s">
        <v>57</v>
      </c>
      <c r="C1045" s="156"/>
      <c r="D1045" s="156"/>
      <c r="E1045" s="156"/>
      <c r="F1045" s="157">
        <f>SUM(F1046:F1083)</f>
        <v>3279285450</v>
      </c>
      <c r="G1045" s="44"/>
      <c r="H1045" s="44"/>
    </row>
    <row r="1046" spans="2:8" s="43" customFormat="1" ht="20.100000000000001" customHeight="1" x14ac:dyDescent="0.25">
      <c r="B1046" s="158"/>
      <c r="C1046" s="43" t="s">
        <v>1185</v>
      </c>
      <c r="F1046" s="159"/>
      <c r="G1046" s="44"/>
      <c r="H1046" s="44"/>
    </row>
    <row r="1047" spans="2:8" s="43" customFormat="1" ht="20.100000000000001" customHeight="1" x14ac:dyDescent="0.25">
      <c r="B1047" s="158"/>
      <c r="D1047" s="43" t="s">
        <v>1252</v>
      </c>
      <c r="E1047" s="167"/>
      <c r="F1047" s="159">
        <v>3050000</v>
      </c>
      <c r="G1047" s="44"/>
      <c r="H1047" s="44"/>
    </row>
    <row r="1048" spans="2:8" s="43" customFormat="1" ht="35.1" customHeight="1" x14ac:dyDescent="0.25">
      <c r="B1048" s="158"/>
      <c r="D1048" s="280" t="s">
        <v>1643</v>
      </c>
      <c r="E1048" s="281"/>
      <c r="F1048" s="159">
        <v>16800000</v>
      </c>
      <c r="G1048" s="44"/>
      <c r="H1048" s="44"/>
    </row>
    <row r="1049" spans="2:8" s="43" customFormat="1" ht="20.100000000000001" customHeight="1" x14ac:dyDescent="0.25">
      <c r="B1049" s="158"/>
      <c r="D1049" s="43" t="s">
        <v>1123</v>
      </c>
      <c r="F1049" s="159">
        <v>220345250</v>
      </c>
      <c r="G1049" s="44"/>
      <c r="H1049" s="44"/>
    </row>
    <row r="1050" spans="2:8" s="43" customFormat="1" ht="20.100000000000001" customHeight="1" x14ac:dyDescent="0.25">
      <c r="B1050" s="158"/>
      <c r="D1050" s="43" t="s">
        <v>1383</v>
      </c>
      <c r="F1050" s="159">
        <v>130800000</v>
      </c>
      <c r="G1050" s="44"/>
      <c r="H1050" s="44"/>
    </row>
    <row r="1051" spans="2:8" s="43" customFormat="1" ht="20.100000000000001" customHeight="1" x14ac:dyDescent="0.25">
      <c r="B1051" s="158"/>
      <c r="D1051" s="43" t="s">
        <v>1207</v>
      </c>
      <c r="F1051" s="159">
        <v>29873110.5</v>
      </c>
      <c r="G1051" s="44"/>
      <c r="H1051" s="44"/>
    </row>
    <row r="1052" spans="2:8" s="43" customFormat="1" ht="20.100000000000001" customHeight="1" x14ac:dyDescent="0.25">
      <c r="B1052" s="158"/>
      <c r="D1052" s="43" t="s">
        <v>1644</v>
      </c>
      <c r="F1052" s="159">
        <v>6250000</v>
      </c>
      <c r="G1052" s="44"/>
      <c r="H1052" s="44"/>
    </row>
    <row r="1053" spans="2:8" s="43" customFormat="1" ht="20.100000000000001" customHeight="1" x14ac:dyDescent="0.25">
      <c r="B1053" s="158"/>
      <c r="D1053" s="43" t="s">
        <v>1645</v>
      </c>
      <c r="F1053" s="159">
        <v>38475000</v>
      </c>
      <c r="G1053" s="44"/>
      <c r="H1053" s="44"/>
    </row>
    <row r="1054" spans="2:8" s="43" customFormat="1" ht="20.100000000000001" customHeight="1" x14ac:dyDescent="0.25">
      <c r="B1054" s="158"/>
      <c r="D1054" s="43" t="s">
        <v>1781</v>
      </c>
      <c r="F1054" s="159">
        <v>290000000</v>
      </c>
      <c r="G1054" s="44"/>
      <c r="H1054" s="44"/>
    </row>
    <row r="1055" spans="2:8" s="43" customFormat="1" ht="20.100000000000001" customHeight="1" x14ac:dyDescent="0.25">
      <c r="B1055" s="158"/>
      <c r="C1055" s="43" t="s">
        <v>283</v>
      </c>
      <c r="F1055" s="159"/>
      <c r="G1055" s="44"/>
      <c r="H1055" s="44"/>
    </row>
    <row r="1056" spans="2:8" s="43" customFormat="1" ht="20.100000000000001" customHeight="1" x14ac:dyDescent="0.25">
      <c r="B1056" s="158"/>
      <c r="D1056" s="43" t="s">
        <v>285</v>
      </c>
      <c r="F1056" s="159">
        <v>0</v>
      </c>
      <c r="G1056" s="44"/>
      <c r="H1056" s="44"/>
    </row>
    <row r="1057" spans="2:8" s="43" customFormat="1" ht="20.100000000000001" customHeight="1" x14ac:dyDescent="0.25">
      <c r="B1057" s="158"/>
      <c r="D1057" s="43" t="s">
        <v>1169</v>
      </c>
      <c r="F1057" s="159">
        <v>58204500</v>
      </c>
      <c r="G1057" s="44"/>
      <c r="H1057" s="44"/>
    </row>
    <row r="1058" spans="2:8" s="43" customFormat="1" ht="20.100000000000001" customHeight="1" x14ac:dyDescent="0.25">
      <c r="B1058" s="158"/>
      <c r="C1058" s="43" t="s">
        <v>1171</v>
      </c>
      <c r="F1058" s="159"/>
      <c r="G1058" s="44"/>
      <c r="H1058" s="44"/>
    </row>
    <row r="1059" spans="2:8" s="43" customFormat="1" ht="20.100000000000001" customHeight="1" x14ac:dyDescent="0.25">
      <c r="B1059" s="158"/>
      <c r="D1059" s="43" t="s">
        <v>1395</v>
      </c>
      <c r="F1059" s="159">
        <v>11006250</v>
      </c>
      <c r="G1059" s="44"/>
      <c r="H1059" s="44"/>
    </row>
    <row r="1060" spans="2:8" s="43" customFormat="1" ht="35.1" customHeight="1" x14ac:dyDescent="0.25">
      <c r="B1060" s="158"/>
      <c r="C1060" s="280" t="s">
        <v>293</v>
      </c>
      <c r="D1060" s="280"/>
      <c r="E1060" s="281"/>
      <c r="F1060" s="159"/>
      <c r="G1060" s="44"/>
      <c r="H1060" s="44"/>
    </row>
    <row r="1061" spans="2:8" s="43" customFormat="1" ht="20.100000000000001" customHeight="1" x14ac:dyDescent="0.25">
      <c r="B1061" s="158"/>
      <c r="D1061" s="43" t="s">
        <v>1257</v>
      </c>
      <c r="F1061" s="159">
        <v>38500000</v>
      </c>
      <c r="G1061" s="44"/>
      <c r="H1061" s="44"/>
    </row>
    <row r="1062" spans="2:8" s="43" customFormat="1" ht="35.1" customHeight="1" x14ac:dyDescent="0.25">
      <c r="B1062" s="158"/>
      <c r="C1062" s="280" t="s">
        <v>667</v>
      </c>
      <c r="D1062" s="280"/>
      <c r="E1062" s="281"/>
      <c r="F1062" s="159"/>
      <c r="G1062" s="44"/>
      <c r="H1062" s="44"/>
    </row>
    <row r="1063" spans="2:8" s="43" customFormat="1" ht="20.100000000000001" customHeight="1" x14ac:dyDescent="0.25">
      <c r="B1063" s="158"/>
      <c r="D1063" s="280" t="s">
        <v>1646</v>
      </c>
      <c r="E1063" s="281"/>
      <c r="F1063" s="159">
        <v>22200000</v>
      </c>
      <c r="G1063" s="44"/>
      <c r="H1063" s="44"/>
    </row>
    <row r="1064" spans="2:8" s="43" customFormat="1" ht="35.1" customHeight="1" x14ac:dyDescent="0.25">
      <c r="B1064" s="158"/>
      <c r="D1064" s="280" t="s">
        <v>1647</v>
      </c>
      <c r="E1064" s="281"/>
      <c r="F1064" s="159">
        <v>505323437.5</v>
      </c>
      <c r="G1064" s="44"/>
      <c r="H1064" s="44"/>
    </row>
    <row r="1065" spans="2:8" s="43" customFormat="1" ht="35.1" customHeight="1" x14ac:dyDescent="0.25">
      <c r="B1065" s="158"/>
      <c r="D1065" s="280" t="s">
        <v>1648</v>
      </c>
      <c r="E1065" s="281"/>
      <c r="F1065" s="159">
        <v>222000000</v>
      </c>
      <c r="G1065" s="44"/>
      <c r="H1065" s="44"/>
    </row>
    <row r="1066" spans="2:8" s="43" customFormat="1" ht="35.1" customHeight="1" x14ac:dyDescent="0.25">
      <c r="B1066" s="158"/>
      <c r="C1066" s="280" t="s">
        <v>671</v>
      </c>
      <c r="D1066" s="280"/>
      <c r="E1066" s="281"/>
      <c r="F1066" s="159"/>
      <c r="G1066" s="44"/>
      <c r="H1066" s="44"/>
    </row>
    <row r="1067" spans="2:8" s="43" customFormat="1" ht="20.100000000000001" customHeight="1" x14ac:dyDescent="0.25">
      <c r="B1067" s="158"/>
      <c r="D1067" s="43" t="s">
        <v>1390</v>
      </c>
      <c r="F1067" s="159">
        <v>59550000</v>
      </c>
      <c r="G1067" s="44"/>
      <c r="H1067" s="44"/>
    </row>
    <row r="1068" spans="2:8" s="43" customFormat="1" ht="35.1" customHeight="1" x14ac:dyDescent="0.25">
      <c r="B1068" s="158"/>
      <c r="D1068" s="280" t="s">
        <v>1391</v>
      </c>
      <c r="E1068" s="281"/>
      <c r="F1068" s="159">
        <v>105086250</v>
      </c>
      <c r="G1068" s="44"/>
      <c r="H1068" s="44"/>
    </row>
    <row r="1069" spans="2:8" s="43" customFormat="1" ht="20.100000000000001" customHeight="1" x14ac:dyDescent="0.25">
      <c r="B1069" s="158"/>
      <c r="D1069" s="43" t="s">
        <v>676</v>
      </c>
      <c r="F1069" s="159">
        <v>16169000</v>
      </c>
      <c r="G1069" s="44"/>
      <c r="H1069" s="44"/>
    </row>
    <row r="1070" spans="2:8" s="43" customFormat="1" ht="35.1" customHeight="1" x14ac:dyDescent="0.25">
      <c r="B1070" s="158"/>
      <c r="C1070" s="280" t="s">
        <v>677</v>
      </c>
      <c r="D1070" s="280"/>
      <c r="E1070" s="281"/>
      <c r="F1070" s="159"/>
      <c r="G1070" s="44"/>
      <c r="H1070" s="44"/>
    </row>
    <row r="1071" spans="2:8" s="43" customFormat="1" ht="35.1" customHeight="1" x14ac:dyDescent="0.25">
      <c r="B1071" s="158"/>
      <c r="D1071" s="280" t="s">
        <v>678</v>
      </c>
      <c r="E1071" s="281"/>
      <c r="F1071" s="159">
        <v>146502652</v>
      </c>
      <c r="G1071" s="44"/>
      <c r="H1071" s="44"/>
    </row>
    <row r="1072" spans="2:8" s="43" customFormat="1" ht="35.1" customHeight="1" x14ac:dyDescent="0.25">
      <c r="B1072" s="158"/>
      <c r="C1072" s="280" t="s">
        <v>1649</v>
      </c>
      <c r="D1072" s="280"/>
      <c r="E1072" s="281"/>
      <c r="F1072" s="159"/>
      <c r="G1072" s="44"/>
      <c r="H1072" s="44"/>
    </row>
    <row r="1073" spans="2:10" s="43" customFormat="1" ht="35.1" customHeight="1" x14ac:dyDescent="0.25">
      <c r="B1073" s="158"/>
      <c r="D1073" s="280" t="s">
        <v>1650</v>
      </c>
      <c r="E1073" s="281"/>
      <c r="F1073" s="159">
        <v>0</v>
      </c>
      <c r="G1073" s="44"/>
      <c r="H1073" s="44"/>
    </row>
    <row r="1074" spans="2:10" s="43" customFormat="1" ht="35.1" customHeight="1" x14ac:dyDescent="0.25">
      <c r="B1074" s="158"/>
      <c r="D1074" s="280" t="s">
        <v>1651</v>
      </c>
      <c r="E1074" s="281"/>
      <c r="F1074" s="159">
        <v>0</v>
      </c>
      <c r="G1074" s="44"/>
      <c r="H1074" s="44"/>
    </row>
    <row r="1075" spans="2:10" s="43" customFormat="1" ht="35.1" customHeight="1" x14ac:dyDescent="0.25">
      <c r="B1075" s="158"/>
      <c r="D1075" s="280" t="s">
        <v>1652</v>
      </c>
      <c r="E1075" s="281"/>
      <c r="F1075" s="159">
        <v>0</v>
      </c>
      <c r="G1075" s="44"/>
      <c r="H1075" s="44"/>
    </row>
    <row r="1076" spans="2:10" s="43" customFormat="1" ht="35.1" customHeight="1" x14ac:dyDescent="0.25">
      <c r="B1076" s="158"/>
      <c r="D1076" s="280" t="s">
        <v>679</v>
      </c>
      <c r="E1076" s="281"/>
      <c r="F1076" s="159">
        <v>807500000</v>
      </c>
      <c r="G1076" s="44"/>
      <c r="H1076" s="44"/>
    </row>
    <row r="1077" spans="2:10" s="43" customFormat="1" ht="35.1" customHeight="1" x14ac:dyDescent="0.25">
      <c r="B1077" s="158"/>
      <c r="C1077" s="280" t="s">
        <v>1653</v>
      </c>
      <c r="D1077" s="280"/>
      <c r="E1077" s="281"/>
      <c r="F1077" s="159"/>
      <c r="G1077" s="44"/>
      <c r="H1077" s="44"/>
    </row>
    <row r="1078" spans="2:10" s="43" customFormat="1" ht="20.100000000000001" customHeight="1" x14ac:dyDescent="0.25">
      <c r="B1078" s="158"/>
      <c r="D1078" s="43" t="s">
        <v>1654</v>
      </c>
      <c r="F1078" s="159">
        <v>0</v>
      </c>
      <c r="G1078" s="44"/>
      <c r="H1078" s="44"/>
    </row>
    <row r="1079" spans="2:10" s="43" customFormat="1" ht="20.100000000000001" customHeight="1" x14ac:dyDescent="0.25">
      <c r="B1079" s="158"/>
      <c r="C1079" s="43" t="s">
        <v>1392</v>
      </c>
      <c r="F1079" s="159"/>
      <c r="G1079" s="44"/>
      <c r="H1079" s="44"/>
    </row>
    <row r="1080" spans="2:10" s="43" customFormat="1" ht="20.100000000000001" customHeight="1" x14ac:dyDescent="0.25">
      <c r="B1080" s="158"/>
      <c r="D1080" s="43" t="s">
        <v>684</v>
      </c>
      <c r="F1080" s="159">
        <v>42500000</v>
      </c>
      <c r="G1080" s="44"/>
      <c r="H1080" s="44"/>
    </row>
    <row r="1081" spans="2:10" s="43" customFormat="1" ht="20.100000000000001" customHeight="1" x14ac:dyDescent="0.25">
      <c r="B1081" s="158"/>
      <c r="D1081" s="43" t="s">
        <v>1393</v>
      </c>
      <c r="E1081" s="167"/>
      <c r="F1081" s="159">
        <v>7650000</v>
      </c>
      <c r="G1081" s="44"/>
      <c r="H1081" s="44"/>
    </row>
    <row r="1082" spans="2:10" s="43" customFormat="1" ht="20.100000000000001" customHeight="1" x14ac:dyDescent="0.25">
      <c r="B1082" s="158"/>
      <c r="D1082" s="43" t="s">
        <v>687</v>
      </c>
      <c r="F1082" s="159">
        <v>425000000</v>
      </c>
      <c r="G1082" s="44"/>
      <c r="H1082" s="44"/>
    </row>
    <row r="1083" spans="2:10" s="43" customFormat="1" ht="20.100000000000001" customHeight="1" x14ac:dyDescent="0.25">
      <c r="B1083" s="158"/>
      <c r="D1083" s="43" t="s">
        <v>1394</v>
      </c>
      <c r="E1083" s="167"/>
      <c r="F1083" s="159">
        <v>76500000</v>
      </c>
      <c r="G1083" s="44"/>
      <c r="H1083" s="44"/>
    </row>
    <row r="1084" spans="2:10" s="43" customFormat="1" ht="20.100000000000001" customHeight="1" x14ac:dyDescent="0.25">
      <c r="B1084" s="155" t="s">
        <v>690</v>
      </c>
      <c r="C1084" s="156"/>
      <c r="D1084" s="156"/>
      <c r="E1084" s="156"/>
      <c r="F1084" s="157">
        <f>SUM(F1085:F1106)</f>
        <v>1033416150</v>
      </c>
      <c r="G1084" s="44"/>
      <c r="H1084" s="44"/>
    </row>
    <row r="1085" spans="2:10" s="43" customFormat="1" ht="20.100000000000001" customHeight="1" x14ac:dyDescent="0.25">
      <c r="B1085" s="158"/>
      <c r="C1085" s="43" t="s">
        <v>273</v>
      </c>
      <c r="F1085" s="159"/>
      <c r="G1085" s="44"/>
      <c r="H1085" s="44"/>
      <c r="I1085" s="44"/>
      <c r="J1085" s="44"/>
    </row>
    <row r="1086" spans="2:10" s="43" customFormat="1" ht="20.100000000000001" customHeight="1" x14ac:dyDescent="0.25">
      <c r="B1086" s="158"/>
      <c r="D1086" s="43" t="s">
        <v>351</v>
      </c>
      <c r="F1086" s="159">
        <v>3900000</v>
      </c>
      <c r="G1086" s="44"/>
      <c r="H1086" s="44"/>
      <c r="I1086" s="44"/>
      <c r="J1086" s="44"/>
    </row>
    <row r="1087" spans="2:10" s="43" customFormat="1" ht="35.1" customHeight="1" x14ac:dyDescent="0.25">
      <c r="B1087" s="158"/>
      <c r="D1087" s="280" t="s">
        <v>274</v>
      </c>
      <c r="E1087" s="281"/>
      <c r="F1087" s="159">
        <v>63600000</v>
      </c>
      <c r="G1087" s="44"/>
      <c r="H1087" s="44"/>
      <c r="I1087" s="44"/>
      <c r="J1087" s="44"/>
    </row>
    <row r="1088" spans="2:10" s="43" customFormat="1" ht="20.100000000000001" customHeight="1" x14ac:dyDescent="0.25">
      <c r="B1088" s="158"/>
      <c r="D1088" s="43" t="s">
        <v>275</v>
      </c>
      <c r="F1088" s="159">
        <v>78509125</v>
      </c>
      <c r="G1088" s="44"/>
      <c r="H1088" s="44"/>
      <c r="I1088" s="44"/>
      <c r="J1088" s="44"/>
    </row>
    <row r="1089" spans="2:10" s="43" customFormat="1" ht="20.100000000000001" customHeight="1" x14ac:dyDescent="0.25">
      <c r="B1089" s="158"/>
      <c r="D1089" s="43" t="s">
        <v>347</v>
      </c>
      <c r="F1089" s="159">
        <v>188400000</v>
      </c>
      <c r="G1089" s="44"/>
      <c r="H1089" s="44"/>
      <c r="I1089" s="44"/>
      <c r="J1089" s="44"/>
    </row>
    <row r="1090" spans="2:10" s="43" customFormat="1" ht="20.100000000000001" customHeight="1" x14ac:dyDescent="0.25">
      <c r="B1090" s="158"/>
      <c r="D1090" s="43" t="s">
        <v>276</v>
      </c>
      <c r="F1090" s="159">
        <v>1749750</v>
      </c>
      <c r="G1090" s="44"/>
      <c r="H1090" s="44"/>
      <c r="I1090" s="44"/>
      <c r="J1090" s="44"/>
    </row>
    <row r="1091" spans="2:10" s="43" customFormat="1" ht="20.100000000000001" customHeight="1" x14ac:dyDescent="0.25">
      <c r="B1091" s="158"/>
      <c r="D1091" s="43" t="s">
        <v>277</v>
      </c>
      <c r="F1091" s="159">
        <v>6400000</v>
      </c>
      <c r="G1091" s="44"/>
      <c r="H1091" s="44"/>
      <c r="I1091" s="44"/>
      <c r="J1091" s="44"/>
    </row>
    <row r="1092" spans="2:10" s="43" customFormat="1" ht="20.100000000000001" customHeight="1" x14ac:dyDescent="0.25">
      <c r="B1092" s="158"/>
      <c r="D1092" s="43" t="s">
        <v>278</v>
      </c>
      <c r="F1092" s="159">
        <v>37344550</v>
      </c>
      <c r="G1092" s="44"/>
      <c r="H1092" s="44"/>
      <c r="I1092" s="44"/>
      <c r="J1092" s="44"/>
    </row>
    <row r="1093" spans="2:10" s="169" customFormat="1" ht="20.100000000000001" customHeight="1" x14ac:dyDescent="0.25">
      <c r="B1093" s="168"/>
      <c r="D1093" s="169" t="s">
        <v>279</v>
      </c>
      <c r="E1093" s="167"/>
      <c r="F1093" s="176">
        <v>3750000</v>
      </c>
      <c r="G1093" s="176"/>
      <c r="H1093" s="176"/>
      <c r="I1093" s="176"/>
      <c r="J1093" s="176"/>
    </row>
    <row r="1094" spans="2:10" s="43" customFormat="1" ht="35.1" customHeight="1" x14ac:dyDescent="0.25">
      <c r="B1094" s="158"/>
      <c r="D1094" s="280" t="s">
        <v>280</v>
      </c>
      <c r="E1094" s="281"/>
      <c r="F1094" s="159">
        <v>1841875</v>
      </c>
      <c r="G1094" s="44"/>
      <c r="H1094" s="44"/>
      <c r="I1094" s="44"/>
      <c r="J1094" s="44"/>
    </row>
    <row r="1095" spans="2:10" s="43" customFormat="1" ht="20.100000000000001" customHeight="1" x14ac:dyDescent="0.25">
      <c r="B1095" s="158"/>
      <c r="D1095" s="43" t="s">
        <v>281</v>
      </c>
      <c r="F1095" s="159">
        <v>28125000</v>
      </c>
      <c r="G1095" s="44"/>
      <c r="H1095" s="44"/>
      <c r="I1095" s="44"/>
      <c r="J1095" s="44"/>
    </row>
    <row r="1096" spans="2:10" s="43" customFormat="1" ht="20.100000000000001" customHeight="1" x14ac:dyDescent="0.25">
      <c r="B1096" s="158"/>
      <c r="D1096" s="43" t="s">
        <v>282</v>
      </c>
      <c r="F1096" s="159">
        <v>159600000</v>
      </c>
      <c r="G1096" s="44"/>
      <c r="H1096" s="44"/>
      <c r="I1096" s="44"/>
      <c r="J1096" s="44"/>
    </row>
    <row r="1097" spans="2:10" s="43" customFormat="1" ht="20.100000000000001" customHeight="1" x14ac:dyDescent="0.25">
      <c r="B1097" s="158"/>
      <c r="C1097" s="43" t="s">
        <v>283</v>
      </c>
      <c r="F1097" s="159"/>
      <c r="G1097" s="44"/>
      <c r="H1097" s="44"/>
      <c r="I1097" s="44"/>
      <c r="J1097" s="44"/>
    </row>
    <row r="1098" spans="2:10" s="43" customFormat="1" ht="20.100000000000001" customHeight="1" x14ac:dyDescent="0.25">
      <c r="B1098" s="158"/>
      <c r="D1098" s="43" t="s">
        <v>349</v>
      </c>
      <c r="F1098" s="159">
        <v>105216725</v>
      </c>
      <c r="G1098" s="44"/>
      <c r="H1098" s="44"/>
      <c r="I1098" s="44"/>
      <c r="J1098" s="44"/>
    </row>
    <row r="1099" spans="2:10" s="43" customFormat="1" ht="20.100000000000001" customHeight="1" x14ac:dyDescent="0.25">
      <c r="B1099" s="158"/>
      <c r="D1099" s="43" t="s">
        <v>288</v>
      </c>
      <c r="F1099" s="159">
        <v>36838500</v>
      </c>
      <c r="G1099" s="44"/>
      <c r="H1099" s="44"/>
      <c r="I1099" s="44"/>
      <c r="J1099" s="44"/>
    </row>
    <row r="1100" spans="2:10" s="43" customFormat="1" ht="20.100000000000001" customHeight="1" x14ac:dyDescent="0.25">
      <c r="B1100" s="158"/>
      <c r="C1100" s="43" t="s">
        <v>290</v>
      </c>
      <c r="F1100" s="159"/>
      <c r="G1100" s="44"/>
      <c r="H1100" s="44"/>
      <c r="I1100" s="44"/>
      <c r="J1100" s="44"/>
    </row>
    <row r="1101" spans="2:10" s="43" customFormat="1" ht="35.1" customHeight="1" x14ac:dyDescent="0.25">
      <c r="B1101" s="158"/>
      <c r="D1101" s="280" t="s">
        <v>291</v>
      </c>
      <c r="E1101" s="281"/>
      <c r="F1101" s="159">
        <v>22437500</v>
      </c>
      <c r="G1101" s="44"/>
      <c r="H1101" s="44"/>
      <c r="I1101" s="44"/>
      <c r="J1101" s="44"/>
    </row>
    <row r="1102" spans="2:10" s="43" customFormat="1" ht="20.100000000000001" customHeight="1" x14ac:dyDescent="0.25">
      <c r="B1102" s="158"/>
      <c r="C1102" s="43" t="s">
        <v>1260</v>
      </c>
      <c r="F1102" s="159"/>
      <c r="G1102" s="44"/>
      <c r="H1102" s="44"/>
      <c r="I1102" s="44"/>
      <c r="J1102" s="44"/>
    </row>
    <row r="1103" spans="2:10" s="43" customFormat="1" ht="35.1" customHeight="1" x14ac:dyDescent="0.25">
      <c r="B1103" s="158"/>
      <c r="D1103" s="280" t="s">
        <v>1119</v>
      </c>
      <c r="E1103" s="281"/>
      <c r="F1103" s="159">
        <v>96000000</v>
      </c>
      <c r="G1103" s="44"/>
      <c r="H1103" s="44"/>
      <c r="I1103" s="44"/>
      <c r="J1103" s="44"/>
    </row>
    <row r="1104" spans="2:10" s="43" customFormat="1" ht="20.100000000000001" customHeight="1" x14ac:dyDescent="0.25">
      <c r="B1104" s="158"/>
      <c r="C1104" s="43" t="s">
        <v>1261</v>
      </c>
      <c r="F1104" s="159"/>
      <c r="G1104" s="44"/>
      <c r="H1104" s="44"/>
      <c r="I1104" s="44"/>
      <c r="J1104" s="44"/>
    </row>
    <row r="1105" spans="2:10" s="43" customFormat="1" ht="35.1" customHeight="1" x14ac:dyDescent="0.25">
      <c r="B1105" s="158"/>
      <c r="D1105" s="280" t="s">
        <v>1262</v>
      </c>
      <c r="E1105" s="281"/>
      <c r="F1105" s="159">
        <v>101200000</v>
      </c>
      <c r="G1105" s="44"/>
      <c r="H1105" s="44"/>
      <c r="I1105" s="44"/>
      <c r="J1105" s="44"/>
    </row>
    <row r="1106" spans="2:10" s="43" customFormat="1" ht="20.100000000000001" customHeight="1" x14ac:dyDescent="0.25">
      <c r="B1106" s="158"/>
      <c r="D1106" s="43" t="s">
        <v>1263</v>
      </c>
      <c r="F1106" s="159">
        <v>98503125</v>
      </c>
      <c r="G1106" s="44"/>
      <c r="H1106" s="44"/>
      <c r="I1106" s="44"/>
      <c r="J1106" s="44"/>
    </row>
    <row r="1107" spans="2:10" s="43" customFormat="1" ht="20.100000000000001" customHeight="1" x14ac:dyDescent="0.25">
      <c r="B1107" s="155" t="s">
        <v>1329</v>
      </c>
      <c r="C1107" s="156"/>
      <c r="D1107" s="156"/>
      <c r="E1107" s="156"/>
      <c r="F1107" s="157">
        <f>SUM(F1108:F1143)</f>
        <v>2578075900</v>
      </c>
      <c r="G1107" s="44"/>
      <c r="H1107" s="44"/>
    </row>
    <row r="1108" spans="2:10" s="43" customFormat="1" ht="20.100000000000001" customHeight="1" x14ac:dyDescent="0.25">
      <c r="B1108" s="158"/>
      <c r="C1108" s="43" t="s">
        <v>1568</v>
      </c>
      <c r="F1108" s="159"/>
      <c r="G1108" s="44"/>
      <c r="H1108" s="44"/>
    </row>
    <row r="1109" spans="2:10" s="43" customFormat="1" ht="20.100000000000001" customHeight="1" x14ac:dyDescent="0.25">
      <c r="B1109" s="158"/>
      <c r="D1109" s="43" t="s">
        <v>351</v>
      </c>
      <c r="F1109" s="159">
        <v>1552500</v>
      </c>
      <c r="G1109" s="44"/>
      <c r="H1109" s="44"/>
    </row>
    <row r="1110" spans="2:10" s="43" customFormat="1" ht="35.1" customHeight="1" x14ac:dyDescent="0.25">
      <c r="B1110" s="158"/>
      <c r="D1110" s="280" t="s">
        <v>274</v>
      </c>
      <c r="E1110" s="281"/>
      <c r="F1110" s="159">
        <v>11000000</v>
      </c>
      <c r="G1110" s="44"/>
      <c r="H1110" s="44"/>
    </row>
    <row r="1111" spans="2:10" s="43" customFormat="1" ht="20.100000000000001" customHeight="1" x14ac:dyDescent="0.25">
      <c r="B1111" s="158"/>
      <c r="D1111" s="43" t="s">
        <v>276</v>
      </c>
      <c r="F1111" s="159">
        <v>10632375</v>
      </c>
      <c r="G1111" s="44"/>
      <c r="H1111" s="44"/>
    </row>
    <row r="1112" spans="2:10" s="43" customFormat="1" ht="20.100000000000001" customHeight="1" x14ac:dyDescent="0.25">
      <c r="B1112" s="158"/>
      <c r="D1112" s="43" t="s">
        <v>278</v>
      </c>
      <c r="F1112" s="159">
        <v>10218400</v>
      </c>
      <c r="G1112" s="44"/>
      <c r="H1112" s="44"/>
    </row>
    <row r="1113" spans="2:10" s="43" customFormat="1" ht="20.100000000000001" customHeight="1" x14ac:dyDescent="0.25">
      <c r="B1113" s="158"/>
      <c r="D1113" s="43" t="s">
        <v>279</v>
      </c>
      <c r="F1113" s="159">
        <v>5390000</v>
      </c>
      <c r="G1113" s="44"/>
      <c r="H1113" s="44"/>
    </row>
    <row r="1114" spans="2:10" s="43" customFormat="1" ht="20.100000000000001" customHeight="1" x14ac:dyDescent="0.25">
      <c r="B1114" s="158"/>
      <c r="D1114" s="43" t="s">
        <v>281</v>
      </c>
      <c r="F1114" s="159">
        <v>35760000</v>
      </c>
      <c r="G1114" s="44"/>
      <c r="H1114" s="44"/>
    </row>
    <row r="1115" spans="2:10" s="43" customFormat="1" ht="20.100000000000001" customHeight="1" x14ac:dyDescent="0.25">
      <c r="B1115" s="158"/>
      <c r="D1115" s="43" t="s">
        <v>282</v>
      </c>
      <c r="F1115" s="159">
        <v>163210000</v>
      </c>
      <c r="G1115" s="44"/>
      <c r="H1115" s="44"/>
    </row>
    <row r="1116" spans="2:10" s="43" customFormat="1" ht="20.100000000000001" customHeight="1" x14ac:dyDescent="0.25">
      <c r="B1116" s="158"/>
      <c r="C1116" s="43" t="s">
        <v>283</v>
      </c>
      <c r="F1116" s="159"/>
      <c r="G1116" s="44"/>
      <c r="H1116" s="44"/>
    </row>
    <row r="1117" spans="2:10" s="43" customFormat="1" ht="20.100000000000001" customHeight="1" x14ac:dyDescent="0.25">
      <c r="B1117" s="158"/>
      <c r="D1117" s="43" t="s">
        <v>285</v>
      </c>
      <c r="F1117" s="159">
        <v>0</v>
      </c>
      <c r="G1117" s="44"/>
      <c r="H1117" s="44"/>
    </row>
    <row r="1118" spans="2:10" s="43" customFormat="1" ht="20.100000000000001" customHeight="1" x14ac:dyDescent="0.25">
      <c r="B1118" s="158"/>
      <c r="D1118" s="43" t="s">
        <v>286</v>
      </c>
      <c r="F1118" s="159">
        <v>27354750</v>
      </c>
      <c r="G1118" s="44"/>
      <c r="H1118" s="44"/>
    </row>
    <row r="1119" spans="2:10" s="43" customFormat="1" ht="20.100000000000001" customHeight="1" x14ac:dyDescent="0.25">
      <c r="B1119" s="158"/>
      <c r="D1119" s="43" t="s">
        <v>288</v>
      </c>
      <c r="F1119" s="159">
        <v>25000000</v>
      </c>
      <c r="G1119" s="44"/>
      <c r="H1119" s="44"/>
    </row>
    <row r="1120" spans="2:10" s="43" customFormat="1" ht="20.100000000000001" customHeight="1" x14ac:dyDescent="0.25">
      <c r="B1120" s="158"/>
      <c r="D1120" s="43" t="s">
        <v>289</v>
      </c>
      <c r="F1120" s="159">
        <v>90346925</v>
      </c>
      <c r="G1120" s="44"/>
      <c r="H1120" s="44"/>
    </row>
    <row r="1121" spans="2:8" s="43" customFormat="1" ht="20.100000000000001" customHeight="1" x14ac:dyDescent="0.25">
      <c r="B1121" s="158"/>
      <c r="C1121" s="43" t="s">
        <v>290</v>
      </c>
      <c r="F1121" s="159"/>
      <c r="G1121" s="44"/>
      <c r="H1121" s="44"/>
    </row>
    <row r="1122" spans="2:8" s="43" customFormat="1" ht="35.1" customHeight="1" x14ac:dyDescent="0.25">
      <c r="B1122" s="158"/>
      <c r="D1122" s="280" t="s">
        <v>291</v>
      </c>
      <c r="E1122" s="281"/>
      <c r="F1122" s="159">
        <v>20000000</v>
      </c>
      <c r="G1122" s="44"/>
      <c r="H1122" s="44"/>
    </row>
    <row r="1123" spans="2:8" s="43" customFormat="1" ht="35.1" customHeight="1" x14ac:dyDescent="0.25">
      <c r="B1123" s="158"/>
      <c r="C1123" s="280" t="s">
        <v>293</v>
      </c>
      <c r="D1123" s="280"/>
      <c r="E1123" s="281"/>
      <c r="F1123" s="159"/>
      <c r="G1123" s="44"/>
      <c r="H1123" s="44"/>
    </row>
    <row r="1124" spans="2:8" s="43" customFormat="1" ht="35.1" customHeight="1" x14ac:dyDescent="0.25">
      <c r="B1124" s="158"/>
      <c r="D1124" s="280" t="s">
        <v>1565</v>
      </c>
      <c r="E1124" s="281"/>
      <c r="F1124" s="159">
        <v>41940000</v>
      </c>
      <c r="G1124" s="44"/>
      <c r="H1124" s="44"/>
    </row>
    <row r="1125" spans="2:8" s="43" customFormat="1" ht="20.100000000000001" customHeight="1" x14ac:dyDescent="0.25">
      <c r="B1125" s="158"/>
      <c r="C1125" s="43" t="s">
        <v>700</v>
      </c>
      <c r="F1125" s="159"/>
      <c r="G1125" s="44"/>
      <c r="H1125" s="44"/>
    </row>
    <row r="1126" spans="2:8" s="43" customFormat="1" ht="20.100000000000001" customHeight="1" x14ac:dyDescent="0.25">
      <c r="B1126" s="158"/>
      <c r="D1126" s="43" t="s">
        <v>701</v>
      </c>
      <c r="F1126" s="159">
        <v>35367950</v>
      </c>
      <c r="G1126" s="44"/>
      <c r="H1126" s="44"/>
    </row>
    <row r="1127" spans="2:8" s="43" customFormat="1" ht="20.100000000000001" customHeight="1" x14ac:dyDescent="0.25">
      <c r="B1127" s="158"/>
      <c r="D1127" s="43" t="s">
        <v>702</v>
      </c>
      <c r="F1127" s="159">
        <v>411012000</v>
      </c>
      <c r="G1127" s="44"/>
      <c r="H1127" s="44"/>
    </row>
    <row r="1128" spans="2:8" s="43" customFormat="1" ht="20.100000000000001" customHeight="1" x14ac:dyDescent="0.25">
      <c r="B1128" s="158"/>
      <c r="D1128" s="43" t="s">
        <v>676</v>
      </c>
      <c r="F1128" s="159">
        <v>8764000</v>
      </c>
      <c r="G1128" s="44"/>
      <c r="H1128" s="44"/>
    </row>
    <row r="1129" spans="2:8" s="43" customFormat="1" ht="35.1" customHeight="1" x14ac:dyDescent="0.25">
      <c r="B1129" s="158"/>
      <c r="C1129" s="280" t="s">
        <v>1655</v>
      </c>
      <c r="D1129" s="280"/>
      <c r="E1129" s="281"/>
      <c r="F1129" s="159"/>
      <c r="G1129" s="44"/>
      <c r="H1129" s="44"/>
    </row>
    <row r="1130" spans="2:8" s="43" customFormat="1" ht="35.1" customHeight="1" x14ac:dyDescent="0.25">
      <c r="B1130" s="158"/>
      <c r="D1130" s="280" t="s">
        <v>1656</v>
      </c>
      <c r="E1130" s="281"/>
      <c r="F1130" s="159">
        <v>0</v>
      </c>
      <c r="G1130" s="44"/>
      <c r="H1130" s="44"/>
    </row>
    <row r="1131" spans="2:8" s="43" customFormat="1" ht="20.100000000000001" customHeight="1" x14ac:dyDescent="0.25">
      <c r="B1131" s="158"/>
      <c r="C1131" s="43" t="s">
        <v>705</v>
      </c>
      <c r="F1131" s="159"/>
      <c r="G1131" s="44"/>
      <c r="H1131" s="44"/>
    </row>
    <row r="1132" spans="2:8" s="43" customFormat="1" ht="20.100000000000001" customHeight="1" x14ac:dyDescent="0.25">
      <c r="B1132" s="158"/>
      <c r="D1132" s="43" t="s">
        <v>706</v>
      </c>
      <c r="F1132" s="159">
        <v>9201600</v>
      </c>
      <c r="G1132" s="44"/>
      <c r="H1132" s="44"/>
    </row>
    <row r="1133" spans="2:8" s="43" customFormat="1" ht="20.100000000000001" customHeight="1" x14ac:dyDescent="0.25">
      <c r="B1133" s="158"/>
      <c r="D1133" s="43" t="s">
        <v>1566</v>
      </c>
      <c r="F1133" s="159">
        <v>0</v>
      </c>
      <c r="G1133" s="44"/>
      <c r="H1133" s="44"/>
    </row>
    <row r="1134" spans="2:8" s="43" customFormat="1" ht="35.1" customHeight="1" x14ac:dyDescent="0.25">
      <c r="B1134" s="158"/>
      <c r="C1134" s="280" t="s">
        <v>1088</v>
      </c>
      <c r="D1134" s="280"/>
      <c r="E1134" s="281"/>
      <c r="F1134" s="159"/>
      <c r="G1134" s="44"/>
      <c r="H1134" s="44"/>
    </row>
    <row r="1135" spans="2:8" s="43" customFormat="1" ht="35.1" customHeight="1" x14ac:dyDescent="0.25">
      <c r="B1135" s="158"/>
      <c r="D1135" s="280" t="s">
        <v>1089</v>
      </c>
      <c r="E1135" s="281"/>
      <c r="F1135" s="159">
        <v>65169400</v>
      </c>
      <c r="G1135" s="44"/>
      <c r="H1135" s="44"/>
    </row>
    <row r="1136" spans="2:8" s="43" customFormat="1" ht="35.1" customHeight="1" x14ac:dyDescent="0.25">
      <c r="B1136" s="158"/>
      <c r="C1136" s="280" t="s">
        <v>707</v>
      </c>
      <c r="D1136" s="280"/>
      <c r="E1136" s="281"/>
      <c r="F1136" s="159"/>
      <c r="G1136" s="44"/>
      <c r="H1136" s="44"/>
    </row>
    <row r="1137" spans="2:8" s="43" customFormat="1" ht="20.100000000000001" customHeight="1" x14ac:dyDescent="0.25">
      <c r="B1137" s="158"/>
      <c r="D1137" s="43" t="s">
        <v>708</v>
      </c>
      <c r="F1137" s="159">
        <v>48910000</v>
      </c>
      <c r="G1137" s="44"/>
      <c r="H1137" s="44"/>
    </row>
    <row r="1138" spans="2:8" s="43" customFormat="1" ht="35.1" customHeight="1" x14ac:dyDescent="0.25">
      <c r="B1138" s="158"/>
      <c r="C1138" s="280" t="s">
        <v>707</v>
      </c>
      <c r="D1138" s="280"/>
      <c r="E1138" s="281"/>
      <c r="F1138" s="159"/>
      <c r="G1138" s="44"/>
      <c r="H1138" s="44"/>
    </row>
    <row r="1139" spans="2:8" s="43" customFormat="1" ht="35.1" customHeight="1" x14ac:dyDescent="0.25">
      <c r="B1139" s="158"/>
      <c r="D1139" s="280" t="s">
        <v>1567</v>
      </c>
      <c r="E1139" s="281"/>
      <c r="F1139" s="159">
        <v>41306000</v>
      </c>
      <c r="G1139" s="44"/>
      <c r="H1139" s="44"/>
    </row>
    <row r="1140" spans="2:8" s="43" customFormat="1" ht="35.1" customHeight="1" x14ac:dyDescent="0.25">
      <c r="B1140" s="158"/>
      <c r="C1140" s="280" t="s">
        <v>709</v>
      </c>
      <c r="D1140" s="280"/>
      <c r="E1140" s="281"/>
      <c r="F1140" s="159"/>
      <c r="G1140" s="44"/>
      <c r="H1140" s="44"/>
    </row>
    <row r="1141" spans="2:8" s="43" customFormat="1" ht="35.1" customHeight="1" x14ac:dyDescent="0.25">
      <c r="B1141" s="158"/>
      <c r="D1141" s="280" t="s">
        <v>710</v>
      </c>
      <c r="E1141" s="281"/>
      <c r="F1141" s="159">
        <v>35350000</v>
      </c>
      <c r="G1141" s="44"/>
      <c r="H1141" s="44"/>
    </row>
    <row r="1142" spans="2:8" s="43" customFormat="1" ht="35.1" customHeight="1" x14ac:dyDescent="0.25">
      <c r="B1142" s="158"/>
      <c r="C1142" s="210"/>
      <c r="D1142" s="280" t="s">
        <v>1657</v>
      </c>
      <c r="E1142" s="281"/>
      <c r="F1142" s="159">
        <v>0</v>
      </c>
      <c r="G1142" s="44"/>
      <c r="H1142" s="44"/>
    </row>
    <row r="1143" spans="2:8" s="43" customFormat="1" ht="35.1" customHeight="1" x14ac:dyDescent="0.25">
      <c r="B1143" s="158"/>
      <c r="D1143" s="278" t="s">
        <v>711</v>
      </c>
      <c r="E1143" s="279"/>
      <c r="F1143" s="159">
        <v>1480590000</v>
      </c>
      <c r="G1143" s="44"/>
      <c r="H1143" s="44"/>
    </row>
    <row r="1144" spans="2:8" s="43" customFormat="1" ht="20.100000000000001" customHeight="1" x14ac:dyDescent="0.25">
      <c r="B1144" s="155" t="s">
        <v>60</v>
      </c>
      <c r="C1144" s="156"/>
      <c r="D1144" s="156"/>
      <c r="E1144" s="156"/>
      <c r="F1144" s="157">
        <f>SUM(F1145:F1177)</f>
        <v>3375213950</v>
      </c>
      <c r="G1144" s="44"/>
      <c r="H1144" s="44"/>
    </row>
    <row r="1145" spans="2:8" s="43" customFormat="1" ht="20.100000000000001" customHeight="1" x14ac:dyDescent="0.25">
      <c r="B1145" s="158"/>
      <c r="C1145" s="43" t="s">
        <v>273</v>
      </c>
      <c r="F1145" s="159"/>
      <c r="G1145" s="44"/>
      <c r="H1145" s="44"/>
    </row>
    <row r="1146" spans="2:8" s="43" customFormat="1" ht="20.100000000000001" customHeight="1" x14ac:dyDescent="0.25">
      <c r="B1146" s="158"/>
      <c r="D1146" s="43" t="s">
        <v>351</v>
      </c>
      <c r="F1146" s="159">
        <v>17856600</v>
      </c>
      <c r="G1146" s="44"/>
      <c r="H1146" s="44"/>
    </row>
    <row r="1147" spans="2:8" s="43" customFormat="1" ht="35.1" customHeight="1" x14ac:dyDescent="0.25">
      <c r="B1147" s="158"/>
      <c r="D1147" s="280" t="s">
        <v>274</v>
      </c>
      <c r="E1147" s="281"/>
      <c r="F1147" s="159">
        <v>74880000</v>
      </c>
      <c r="G1147" s="44"/>
      <c r="H1147" s="44"/>
    </row>
    <row r="1148" spans="2:8" s="43" customFormat="1" ht="20.100000000000001" customHeight="1" x14ac:dyDescent="0.25">
      <c r="B1148" s="158"/>
      <c r="D1148" s="43" t="s">
        <v>275</v>
      </c>
      <c r="F1148" s="159">
        <v>123503000</v>
      </c>
      <c r="G1148" s="44"/>
      <c r="H1148" s="44"/>
    </row>
    <row r="1149" spans="2:8" s="43" customFormat="1" ht="20.100000000000001" customHeight="1" x14ac:dyDescent="0.25">
      <c r="B1149" s="158"/>
      <c r="D1149" s="43" t="s">
        <v>347</v>
      </c>
      <c r="F1149" s="159">
        <v>126000000</v>
      </c>
      <c r="G1149" s="44"/>
      <c r="H1149" s="44"/>
    </row>
    <row r="1150" spans="2:8" s="43" customFormat="1" ht="20.100000000000001" customHeight="1" x14ac:dyDescent="0.25">
      <c r="B1150" s="158"/>
      <c r="D1150" s="43" t="s">
        <v>276</v>
      </c>
      <c r="F1150" s="159">
        <v>21667000</v>
      </c>
      <c r="G1150" s="44"/>
      <c r="H1150" s="44"/>
    </row>
    <row r="1151" spans="2:8" s="43" customFormat="1" ht="20.100000000000001" customHeight="1" x14ac:dyDescent="0.25">
      <c r="B1151" s="158"/>
      <c r="D1151" s="43" t="s">
        <v>277</v>
      </c>
      <c r="F1151" s="159">
        <v>15600000</v>
      </c>
      <c r="G1151" s="44"/>
      <c r="H1151" s="44"/>
    </row>
    <row r="1152" spans="2:8" s="43" customFormat="1" ht="20.100000000000001" customHeight="1" x14ac:dyDescent="0.25">
      <c r="B1152" s="158"/>
      <c r="D1152" s="43" t="s">
        <v>278</v>
      </c>
      <c r="F1152" s="159">
        <v>71153250</v>
      </c>
      <c r="G1152" s="44"/>
      <c r="H1152" s="44"/>
    </row>
    <row r="1153" spans="2:8" s="43" customFormat="1" ht="20.100000000000001" customHeight="1" x14ac:dyDescent="0.25">
      <c r="B1153" s="158"/>
      <c r="D1153" s="43" t="s">
        <v>279</v>
      </c>
      <c r="F1153" s="159">
        <v>15072000</v>
      </c>
      <c r="G1153" s="44"/>
      <c r="H1153" s="44"/>
    </row>
    <row r="1154" spans="2:8" s="43" customFormat="1" ht="35.1" customHeight="1" x14ac:dyDescent="0.25">
      <c r="B1154" s="158"/>
      <c r="D1154" s="280" t="s">
        <v>280</v>
      </c>
      <c r="E1154" s="281"/>
      <c r="F1154" s="159">
        <v>5050000</v>
      </c>
      <c r="G1154" s="44"/>
      <c r="H1154" s="44"/>
    </row>
    <row r="1155" spans="2:8" s="43" customFormat="1" ht="20.100000000000001" customHeight="1" x14ac:dyDescent="0.25">
      <c r="B1155" s="158"/>
      <c r="D1155" s="43" t="s">
        <v>281</v>
      </c>
      <c r="E1155" s="211"/>
      <c r="F1155" s="159">
        <v>7620000</v>
      </c>
      <c r="G1155" s="44"/>
      <c r="H1155" s="44"/>
    </row>
    <row r="1156" spans="2:8" s="43" customFormat="1" ht="20.100000000000001" customHeight="1" x14ac:dyDescent="0.25">
      <c r="B1156" s="158"/>
      <c r="D1156" s="43" t="s">
        <v>282</v>
      </c>
      <c r="F1156" s="159">
        <v>620220000</v>
      </c>
      <c r="G1156" s="44"/>
      <c r="H1156" s="44"/>
    </row>
    <row r="1157" spans="2:8" s="43" customFormat="1" ht="20.100000000000001" customHeight="1" x14ac:dyDescent="0.25">
      <c r="B1157" s="158"/>
      <c r="C1157" s="43" t="s">
        <v>283</v>
      </c>
      <c r="F1157" s="159"/>
      <c r="G1157" s="44"/>
      <c r="H1157" s="44"/>
    </row>
    <row r="1158" spans="2:8" s="43" customFormat="1" ht="20.100000000000001" customHeight="1" x14ac:dyDescent="0.25">
      <c r="B1158" s="158"/>
      <c r="D1158" s="43" t="s">
        <v>285</v>
      </c>
      <c r="F1158" s="159">
        <v>90000000</v>
      </c>
      <c r="G1158" s="44"/>
      <c r="H1158" s="44"/>
    </row>
    <row r="1159" spans="2:8" s="43" customFormat="1" ht="20.100000000000001" customHeight="1" x14ac:dyDescent="0.25">
      <c r="B1159" s="158"/>
      <c r="D1159" s="43" t="s">
        <v>1104</v>
      </c>
      <c r="F1159" s="159">
        <v>47800000</v>
      </c>
      <c r="G1159" s="44"/>
      <c r="H1159" s="44"/>
    </row>
    <row r="1160" spans="2:8" s="43" customFormat="1" ht="20.100000000000001" customHeight="1" x14ac:dyDescent="0.25">
      <c r="B1160" s="158"/>
      <c r="D1160" s="43" t="s">
        <v>286</v>
      </c>
      <c r="F1160" s="159">
        <v>67000000</v>
      </c>
      <c r="G1160" s="44"/>
      <c r="H1160" s="44"/>
    </row>
    <row r="1161" spans="2:8" s="43" customFormat="1" ht="20.100000000000001" customHeight="1" x14ac:dyDescent="0.25">
      <c r="B1161" s="158"/>
      <c r="D1161" s="43" t="s">
        <v>288</v>
      </c>
      <c r="F1161" s="159">
        <v>30000000</v>
      </c>
      <c r="G1161" s="44"/>
      <c r="H1161" s="44"/>
    </row>
    <row r="1162" spans="2:8" s="43" customFormat="1" ht="20.100000000000001" customHeight="1" x14ac:dyDescent="0.25">
      <c r="B1162" s="158"/>
      <c r="C1162" s="43" t="s">
        <v>290</v>
      </c>
      <c r="F1162" s="159"/>
      <c r="G1162" s="44"/>
      <c r="H1162" s="44"/>
    </row>
    <row r="1163" spans="2:8" s="43" customFormat="1" ht="20.100000000000001" customHeight="1" x14ac:dyDescent="0.25">
      <c r="B1163" s="158"/>
      <c r="D1163" s="43" t="s">
        <v>2026</v>
      </c>
      <c r="F1163" s="159">
        <v>26400000</v>
      </c>
      <c r="G1163" s="44"/>
      <c r="H1163" s="44"/>
    </row>
    <row r="1164" spans="2:8" s="43" customFormat="1" ht="35.1" customHeight="1" x14ac:dyDescent="0.25">
      <c r="B1164" s="158"/>
      <c r="C1164" s="280" t="s">
        <v>293</v>
      </c>
      <c r="D1164" s="280"/>
      <c r="E1164" s="281"/>
      <c r="F1164" s="159"/>
      <c r="G1164" s="44"/>
      <c r="H1164" s="44"/>
    </row>
    <row r="1165" spans="2:8" s="43" customFormat="1" ht="35.1" customHeight="1" x14ac:dyDescent="0.25">
      <c r="B1165" s="158"/>
      <c r="D1165" s="280" t="s">
        <v>1119</v>
      </c>
      <c r="E1165" s="281"/>
      <c r="F1165" s="159">
        <v>160980000</v>
      </c>
      <c r="G1165" s="44"/>
      <c r="H1165" s="44"/>
    </row>
    <row r="1166" spans="2:8" s="43" customFormat="1" ht="54.95" customHeight="1" x14ac:dyDescent="0.25">
      <c r="B1166" s="158"/>
      <c r="C1166" s="280" t="s">
        <v>1658</v>
      </c>
      <c r="D1166" s="280"/>
      <c r="E1166" s="281"/>
      <c r="F1166" s="159"/>
      <c r="G1166" s="44"/>
      <c r="H1166" s="44"/>
    </row>
    <row r="1167" spans="2:8" s="43" customFormat="1" ht="54.95" customHeight="1" x14ac:dyDescent="0.25">
      <c r="B1167" s="158"/>
      <c r="D1167" s="280" t="s">
        <v>1659</v>
      </c>
      <c r="E1167" s="281"/>
      <c r="F1167" s="159">
        <v>282545600</v>
      </c>
      <c r="G1167" s="44"/>
      <c r="H1167" s="44"/>
    </row>
    <row r="1168" spans="2:8" s="43" customFormat="1" ht="35.1" customHeight="1" x14ac:dyDescent="0.25">
      <c r="B1168" s="158"/>
      <c r="D1168" s="280" t="s">
        <v>1120</v>
      </c>
      <c r="E1168" s="281"/>
      <c r="F1168" s="159">
        <v>75017100</v>
      </c>
      <c r="G1168" s="44"/>
      <c r="H1168" s="44"/>
    </row>
    <row r="1169" spans="2:8" s="43" customFormat="1" ht="35.1" customHeight="1" x14ac:dyDescent="0.25">
      <c r="B1169" s="158"/>
      <c r="D1169" s="280" t="s">
        <v>1660</v>
      </c>
      <c r="E1169" s="281"/>
      <c r="F1169" s="159">
        <v>212550000</v>
      </c>
      <c r="G1169" s="44"/>
      <c r="H1169" s="44"/>
    </row>
    <row r="1170" spans="2:8" s="43" customFormat="1" ht="35.1" customHeight="1" x14ac:dyDescent="0.25">
      <c r="B1170" s="158"/>
      <c r="D1170" s="280" t="s">
        <v>1294</v>
      </c>
      <c r="E1170" s="281"/>
      <c r="F1170" s="159">
        <v>514308100</v>
      </c>
      <c r="G1170" s="44"/>
      <c r="H1170" s="44"/>
    </row>
    <row r="1171" spans="2:8" s="43" customFormat="1" ht="35.1" customHeight="1" x14ac:dyDescent="0.25">
      <c r="B1171" s="158"/>
      <c r="C1171" s="280" t="s">
        <v>1661</v>
      </c>
      <c r="D1171" s="280"/>
      <c r="E1171" s="281"/>
      <c r="F1171" s="159"/>
      <c r="G1171" s="44"/>
      <c r="H1171" s="44"/>
    </row>
    <row r="1172" spans="2:8" s="43" customFormat="1" ht="54.95" customHeight="1" x14ac:dyDescent="0.25">
      <c r="B1172" s="158"/>
      <c r="D1172" s="280" t="s">
        <v>1662</v>
      </c>
      <c r="E1172" s="281"/>
      <c r="F1172" s="159">
        <v>383176800</v>
      </c>
      <c r="G1172" s="44"/>
      <c r="H1172" s="44"/>
    </row>
    <row r="1173" spans="2:8" s="43" customFormat="1" ht="54.95" customHeight="1" x14ac:dyDescent="0.25">
      <c r="B1173" s="158"/>
      <c r="D1173" s="280" t="s">
        <v>1663</v>
      </c>
      <c r="E1173" s="281"/>
      <c r="F1173" s="159">
        <v>152106100</v>
      </c>
      <c r="G1173" s="44"/>
      <c r="H1173" s="44"/>
    </row>
    <row r="1174" spans="2:8" s="43" customFormat="1" ht="35.1" customHeight="1" x14ac:dyDescent="0.25">
      <c r="B1174" s="158"/>
      <c r="C1174" s="280" t="s">
        <v>1664</v>
      </c>
      <c r="D1174" s="280"/>
      <c r="E1174" s="281"/>
      <c r="F1174" s="159"/>
      <c r="G1174" s="44"/>
      <c r="H1174" s="44"/>
    </row>
    <row r="1175" spans="2:8" s="43" customFormat="1" ht="35.1" customHeight="1" x14ac:dyDescent="0.25">
      <c r="B1175" s="158"/>
      <c r="D1175" s="280" t="s">
        <v>1665</v>
      </c>
      <c r="E1175" s="281"/>
      <c r="F1175" s="159">
        <v>127050000</v>
      </c>
      <c r="G1175" s="44"/>
      <c r="H1175" s="44"/>
    </row>
    <row r="1176" spans="2:8" s="43" customFormat="1" ht="35.1" customHeight="1" x14ac:dyDescent="0.25">
      <c r="B1176" s="158"/>
      <c r="C1176" s="280" t="s">
        <v>1121</v>
      </c>
      <c r="D1176" s="280"/>
      <c r="E1176" s="281"/>
      <c r="F1176" s="159"/>
      <c r="G1176" s="44"/>
      <c r="H1176" s="44"/>
    </row>
    <row r="1177" spans="2:8" s="43" customFormat="1" ht="35.1" customHeight="1" x14ac:dyDescent="0.25">
      <c r="B1177" s="158"/>
      <c r="D1177" s="278" t="s">
        <v>1122</v>
      </c>
      <c r="E1177" s="279"/>
      <c r="F1177" s="159">
        <v>107658400</v>
      </c>
      <c r="G1177" s="44"/>
      <c r="H1177" s="44"/>
    </row>
    <row r="1178" spans="2:8" s="43" customFormat="1" ht="20.100000000000001" customHeight="1" x14ac:dyDescent="0.25">
      <c r="B1178" s="155" t="s">
        <v>61</v>
      </c>
      <c r="C1178" s="156"/>
      <c r="D1178" s="156"/>
      <c r="E1178" s="156"/>
      <c r="F1178" s="157">
        <f>SUM(F1179:F1210)</f>
        <v>1007900000</v>
      </c>
      <c r="G1178" s="44"/>
      <c r="H1178" s="44"/>
    </row>
    <row r="1179" spans="2:8" s="43" customFormat="1" ht="20.100000000000001" customHeight="1" x14ac:dyDescent="0.25">
      <c r="B1179" s="158"/>
      <c r="C1179" s="43" t="s">
        <v>273</v>
      </c>
      <c r="F1179" s="159"/>
      <c r="G1179" s="44"/>
      <c r="H1179" s="44"/>
    </row>
    <row r="1180" spans="2:8" s="43" customFormat="1" ht="20.100000000000001" customHeight="1" x14ac:dyDescent="0.25">
      <c r="B1180" s="158"/>
      <c r="D1180" s="43" t="s">
        <v>351</v>
      </c>
      <c r="F1180" s="159">
        <v>1200000</v>
      </c>
      <c r="G1180" s="44"/>
      <c r="H1180" s="44"/>
    </row>
    <row r="1181" spans="2:8" s="43" customFormat="1" ht="35.1" customHeight="1" x14ac:dyDescent="0.25">
      <c r="B1181" s="158"/>
      <c r="D1181" s="280" t="s">
        <v>274</v>
      </c>
      <c r="E1181" s="281"/>
      <c r="F1181" s="159">
        <v>9000000</v>
      </c>
      <c r="G1181" s="44"/>
      <c r="H1181" s="44"/>
    </row>
    <row r="1182" spans="2:8" s="43" customFormat="1" ht="20.100000000000001" customHeight="1" x14ac:dyDescent="0.25">
      <c r="B1182" s="158"/>
      <c r="D1182" s="43" t="s">
        <v>275</v>
      </c>
      <c r="F1182" s="159">
        <v>15000000</v>
      </c>
      <c r="G1182" s="44"/>
      <c r="H1182" s="44"/>
    </row>
    <row r="1183" spans="2:8" s="43" customFormat="1" ht="20.100000000000001" customHeight="1" x14ac:dyDescent="0.25">
      <c r="B1183" s="158"/>
      <c r="D1183" s="43" t="s">
        <v>276</v>
      </c>
      <c r="F1183" s="159">
        <v>11316000</v>
      </c>
      <c r="G1183" s="44"/>
      <c r="H1183" s="44"/>
    </row>
    <row r="1184" spans="2:8" s="43" customFormat="1" ht="20.100000000000001" customHeight="1" x14ac:dyDescent="0.25">
      <c r="B1184" s="158"/>
      <c r="D1184" s="43" t="s">
        <v>277</v>
      </c>
      <c r="F1184" s="159">
        <v>4750000</v>
      </c>
      <c r="G1184" s="44"/>
      <c r="H1184" s="44"/>
    </row>
    <row r="1185" spans="2:8" s="43" customFormat="1" ht="20.100000000000001" customHeight="1" x14ac:dyDescent="0.25">
      <c r="B1185" s="158"/>
      <c r="D1185" s="43" t="s">
        <v>278</v>
      </c>
      <c r="F1185" s="159">
        <v>15414100</v>
      </c>
      <c r="G1185" s="44"/>
      <c r="H1185" s="44"/>
    </row>
    <row r="1186" spans="2:8" s="43" customFormat="1" ht="20.100000000000001" customHeight="1" x14ac:dyDescent="0.25">
      <c r="B1186" s="158"/>
      <c r="D1186" s="43" t="s">
        <v>279</v>
      </c>
      <c r="F1186" s="159">
        <v>8800000</v>
      </c>
      <c r="G1186" s="44"/>
      <c r="H1186" s="44"/>
    </row>
    <row r="1187" spans="2:8" s="43" customFormat="1" ht="35.1" customHeight="1" x14ac:dyDescent="0.25">
      <c r="B1187" s="158"/>
      <c r="D1187" s="280" t="s">
        <v>280</v>
      </c>
      <c r="E1187" s="281"/>
      <c r="F1187" s="159">
        <v>3206950</v>
      </c>
      <c r="G1187" s="44"/>
      <c r="H1187" s="44"/>
    </row>
    <row r="1188" spans="2:8" s="43" customFormat="1" ht="35.1" customHeight="1" x14ac:dyDescent="0.25">
      <c r="B1188" s="158"/>
      <c r="D1188" s="280" t="s">
        <v>1666</v>
      </c>
      <c r="E1188" s="281"/>
      <c r="F1188" s="159">
        <v>2500000</v>
      </c>
      <c r="G1188" s="44"/>
      <c r="H1188" s="44"/>
    </row>
    <row r="1189" spans="2:8" s="43" customFormat="1" ht="20.100000000000001" customHeight="1" x14ac:dyDescent="0.25">
      <c r="B1189" s="158"/>
      <c r="D1189" s="43" t="s">
        <v>281</v>
      </c>
      <c r="F1189" s="159">
        <v>18948000</v>
      </c>
      <c r="G1189" s="44"/>
      <c r="H1189" s="44"/>
    </row>
    <row r="1190" spans="2:8" s="43" customFormat="1" ht="20.100000000000001" customHeight="1" x14ac:dyDescent="0.25">
      <c r="B1190" s="158"/>
      <c r="D1190" s="43" t="s">
        <v>282</v>
      </c>
      <c r="F1190" s="159">
        <f>290000000</f>
        <v>290000000</v>
      </c>
      <c r="G1190" s="44"/>
      <c r="H1190" s="44"/>
    </row>
    <row r="1191" spans="2:8" s="43" customFormat="1" ht="20.100000000000001" customHeight="1" x14ac:dyDescent="0.25">
      <c r="B1191" s="158"/>
      <c r="C1191" s="43" t="s">
        <v>283</v>
      </c>
      <c r="F1191" s="159"/>
      <c r="G1191" s="44"/>
      <c r="H1191" s="44"/>
    </row>
    <row r="1192" spans="2:8" s="43" customFormat="1" ht="20.100000000000001" customHeight="1" x14ac:dyDescent="0.25">
      <c r="B1192" s="158"/>
      <c r="D1192" s="43" t="s">
        <v>349</v>
      </c>
      <c r="F1192" s="159">
        <v>40005600</v>
      </c>
      <c r="G1192" s="44"/>
      <c r="H1192" s="44"/>
    </row>
    <row r="1193" spans="2:8" s="43" customFormat="1" ht="20.100000000000001" customHeight="1" x14ac:dyDescent="0.25">
      <c r="B1193" s="158"/>
      <c r="D1193" s="43" t="s">
        <v>287</v>
      </c>
      <c r="F1193" s="159">
        <v>26186400</v>
      </c>
      <c r="G1193" s="44"/>
      <c r="H1193" s="44"/>
    </row>
    <row r="1194" spans="2:8" s="43" customFormat="1" ht="20.100000000000001" customHeight="1" x14ac:dyDescent="0.25">
      <c r="B1194" s="158"/>
      <c r="D1194" s="43" t="s">
        <v>288</v>
      </c>
      <c r="F1194" s="159">
        <v>50000000</v>
      </c>
      <c r="G1194" s="44"/>
      <c r="H1194" s="44"/>
    </row>
    <row r="1195" spans="2:8" s="43" customFormat="1" ht="20.100000000000001" customHeight="1" x14ac:dyDescent="0.25">
      <c r="B1195" s="158"/>
      <c r="D1195" s="43" t="s">
        <v>289</v>
      </c>
      <c r="F1195" s="159">
        <f>100510600</f>
        <v>100510600</v>
      </c>
      <c r="G1195" s="44"/>
      <c r="H1195" s="44"/>
    </row>
    <row r="1196" spans="2:8" s="43" customFormat="1" ht="20.100000000000001" customHeight="1" x14ac:dyDescent="0.25">
      <c r="B1196" s="158"/>
      <c r="C1196" s="43" t="s">
        <v>290</v>
      </c>
      <c r="F1196" s="159"/>
      <c r="G1196" s="44"/>
      <c r="H1196" s="44"/>
    </row>
    <row r="1197" spans="2:8" s="43" customFormat="1" ht="20.100000000000001" customHeight="1" x14ac:dyDescent="0.25">
      <c r="B1197" s="158"/>
      <c r="D1197" s="43" t="s">
        <v>292</v>
      </c>
      <c r="F1197" s="159">
        <v>30600000</v>
      </c>
      <c r="G1197" s="44"/>
      <c r="H1197" s="44"/>
    </row>
    <row r="1198" spans="2:8" s="43" customFormat="1" ht="35.1" customHeight="1" x14ac:dyDescent="0.25">
      <c r="B1198" s="158"/>
      <c r="C1198" s="280" t="s">
        <v>293</v>
      </c>
      <c r="D1198" s="280"/>
      <c r="E1198" s="281"/>
      <c r="F1198" s="159"/>
      <c r="G1198" s="44"/>
      <c r="H1198" s="44"/>
    </row>
    <row r="1199" spans="2:8" s="43" customFormat="1" ht="20.100000000000001" customHeight="1" x14ac:dyDescent="0.25">
      <c r="B1199" s="158"/>
      <c r="D1199" s="43" t="s">
        <v>355</v>
      </c>
      <c r="F1199" s="159">
        <v>75000000</v>
      </c>
      <c r="G1199" s="44"/>
      <c r="H1199" s="44"/>
    </row>
    <row r="1200" spans="2:8" s="43" customFormat="1" ht="35.1" customHeight="1" x14ac:dyDescent="0.25">
      <c r="B1200" s="158"/>
      <c r="C1200" s="280" t="s">
        <v>486</v>
      </c>
      <c r="D1200" s="280"/>
      <c r="E1200" s="281"/>
      <c r="F1200" s="159"/>
      <c r="G1200" s="44"/>
      <c r="H1200" s="44"/>
    </row>
    <row r="1201" spans="2:8" s="43" customFormat="1" ht="20.100000000000001" customHeight="1" x14ac:dyDescent="0.25">
      <c r="B1201" s="158"/>
      <c r="D1201" s="43" t="s">
        <v>725</v>
      </c>
      <c r="F1201" s="159">
        <v>0</v>
      </c>
      <c r="G1201" s="44"/>
      <c r="H1201" s="44"/>
    </row>
    <row r="1202" spans="2:8" s="43" customFormat="1" ht="35.1" customHeight="1" x14ac:dyDescent="0.25">
      <c r="B1202" s="158"/>
      <c r="C1202" s="280" t="s">
        <v>726</v>
      </c>
      <c r="D1202" s="280"/>
      <c r="E1202" s="281"/>
      <c r="F1202" s="159"/>
      <c r="G1202" s="44"/>
      <c r="H1202" s="44"/>
    </row>
    <row r="1203" spans="2:8" s="43" customFormat="1" ht="35.1" customHeight="1" x14ac:dyDescent="0.25">
      <c r="B1203" s="158"/>
      <c r="D1203" s="280" t="s">
        <v>727</v>
      </c>
      <c r="E1203" s="281"/>
      <c r="F1203" s="159">
        <f>125820000-46157650</f>
        <v>79662350</v>
      </c>
      <c r="G1203" s="44"/>
      <c r="H1203" s="44"/>
    </row>
    <row r="1204" spans="2:8" s="43" customFormat="1" ht="35.1" customHeight="1" x14ac:dyDescent="0.25">
      <c r="B1204" s="158"/>
      <c r="D1204" s="280" t="s">
        <v>1667</v>
      </c>
      <c r="E1204" s="281"/>
      <c r="F1204" s="159">
        <v>0</v>
      </c>
      <c r="G1204" s="44"/>
      <c r="H1204" s="44"/>
    </row>
    <row r="1205" spans="2:8" s="43" customFormat="1" ht="20.100000000000001" customHeight="1" x14ac:dyDescent="0.25">
      <c r="B1205" s="158"/>
      <c r="D1205" s="43" t="s">
        <v>728</v>
      </c>
      <c r="F1205" s="159">
        <v>50000000</v>
      </c>
      <c r="G1205" s="44"/>
      <c r="H1205" s="44"/>
    </row>
    <row r="1206" spans="2:8" s="43" customFormat="1" ht="20.100000000000001" customHeight="1" x14ac:dyDescent="0.25">
      <c r="B1206" s="158"/>
      <c r="D1206" s="43" t="s">
        <v>1232</v>
      </c>
      <c r="F1206" s="159">
        <v>100000000</v>
      </c>
      <c r="G1206" s="44"/>
      <c r="H1206" s="44"/>
    </row>
    <row r="1207" spans="2:8" s="43" customFormat="1" ht="35.1" customHeight="1" x14ac:dyDescent="0.25">
      <c r="B1207" s="158"/>
      <c r="C1207" s="280" t="s">
        <v>1668</v>
      </c>
      <c r="D1207" s="280"/>
      <c r="E1207" s="281"/>
      <c r="F1207" s="159"/>
      <c r="G1207" s="44"/>
      <c r="H1207" s="44"/>
    </row>
    <row r="1208" spans="2:8" s="43" customFormat="1" ht="35.1" customHeight="1" x14ac:dyDescent="0.25">
      <c r="B1208" s="158"/>
      <c r="D1208" s="280" t="s">
        <v>1669</v>
      </c>
      <c r="E1208" s="281"/>
      <c r="F1208" s="159">
        <v>0</v>
      </c>
      <c r="G1208" s="44"/>
      <c r="H1208" s="44"/>
    </row>
    <row r="1209" spans="2:8" s="43" customFormat="1" ht="20.100000000000001" customHeight="1" x14ac:dyDescent="0.25">
      <c r="B1209" s="158"/>
      <c r="C1209" s="43" t="s">
        <v>730</v>
      </c>
      <c r="F1209" s="159"/>
      <c r="G1209" s="44"/>
      <c r="H1209" s="44"/>
    </row>
    <row r="1210" spans="2:8" s="43" customFormat="1" ht="20.100000000000001" customHeight="1" x14ac:dyDescent="0.25">
      <c r="B1210" s="158"/>
      <c r="D1210" s="43" t="s">
        <v>322</v>
      </c>
      <c r="F1210" s="159">
        <v>75800000</v>
      </c>
      <c r="G1210" s="44"/>
      <c r="H1210" s="44"/>
    </row>
    <row r="1211" spans="2:8" s="43" customFormat="1" ht="20.100000000000001" customHeight="1" x14ac:dyDescent="0.25">
      <c r="B1211" s="155" t="s">
        <v>731</v>
      </c>
      <c r="C1211" s="156"/>
      <c r="D1211" s="156"/>
      <c r="E1211" s="156"/>
      <c r="F1211" s="157">
        <f>SUM(F1212:F1244)</f>
        <v>3385887400</v>
      </c>
      <c r="G1211" s="44"/>
      <c r="H1211" s="44"/>
    </row>
    <row r="1212" spans="2:8" s="43" customFormat="1" ht="20.100000000000001" customHeight="1" x14ac:dyDescent="0.25">
      <c r="B1212" s="158"/>
      <c r="C1212" s="43" t="s">
        <v>1185</v>
      </c>
      <c r="F1212" s="159"/>
      <c r="G1212" s="44"/>
      <c r="H1212" s="44"/>
    </row>
    <row r="1213" spans="2:8" s="43" customFormat="1" ht="20.100000000000001" customHeight="1" x14ac:dyDescent="0.25">
      <c r="B1213" s="158"/>
      <c r="D1213" s="43" t="s">
        <v>1252</v>
      </c>
      <c r="F1213" s="159">
        <v>4000000</v>
      </c>
      <c r="G1213" s="44"/>
      <c r="H1213" s="44"/>
    </row>
    <row r="1214" spans="2:8" s="43" customFormat="1" ht="35.1" customHeight="1" x14ac:dyDescent="0.25">
      <c r="B1214" s="158"/>
      <c r="D1214" s="280" t="s">
        <v>1821</v>
      </c>
      <c r="E1214" s="281"/>
      <c r="F1214" s="159">
        <v>41200000</v>
      </c>
      <c r="G1214" s="44"/>
      <c r="H1214" s="44"/>
    </row>
    <row r="1215" spans="2:8" s="43" customFormat="1" ht="35.1" customHeight="1" x14ac:dyDescent="0.25">
      <c r="B1215" s="158"/>
      <c r="D1215" s="280" t="s">
        <v>1123</v>
      </c>
      <c r="E1215" s="281"/>
      <c r="F1215" s="159">
        <v>10000000</v>
      </c>
      <c r="G1215" s="44"/>
      <c r="H1215" s="44"/>
    </row>
    <row r="1216" spans="2:8" s="43" customFormat="1" ht="20.100000000000001" customHeight="1" x14ac:dyDescent="0.25">
      <c r="B1216" s="158"/>
      <c r="D1216" s="43" t="s">
        <v>1383</v>
      </c>
      <c r="F1216" s="159">
        <v>182400000</v>
      </c>
      <c r="G1216" s="44"/>
      <c r="H1216" s="44"/>
    </row>
    <row r="1217" spans="2:8" s="43" customFormat="1" ht="20.100000000000001" customHeight="1" x14ac:dyDescent="0.25">
      <c r="B1217" s="158"/>
      <c r="D1217" s="43" t="s">
        <v>1129</v>
      </c>
      <c r="F1217" s="159">
        <v>1961750</v>
      </c>
      <c r="G1217" s="44"/>
      <c r="H1217" s="44"/>
    </row>
    <row r="1218" spans="2:8" s="43" customFormat="1" ht="20.100000000000001" customHeight="1" x14ac:dyDescent="0.25">
      <c r="B1218" s="158"/>
      <c r="D1218" s="43" t="s">
        <v>1217</v>
      </c>
      <c r="F1218" s="159">
        <v>8400000</v>
      </c>
      <c r="G1218" s="44"/>
      <c r="H1218" s="44"/>
    </row>
    <row r="1219" spans="2:8" s="43" customFormat="1" ht="20.100000000000001" customHeight="1" x14ac:dyDescent="0.25">
      <c r="B1219" s="158"/>
      <c r="D1219" s="43" t="s">
        <v>1207</v>
      </c>
      <c r="F1219" s="159">
        <v>13876000</v>
      </c>
      <c r="G1219" s="44"/>
      <c r="H1219" s="44"/>
    </row>
    <row r="1220" spans="2:8" s="43" customFormat="1" ht="20.100000000000001" customHeight="1" x14ac:dyDescent="0.25">
      <c r="B1220" s="158"/>
      <c r="D1220" s="43" t="s">
        <v>1644</v>
      </c>
      <c r="F1220" s="159">
        <v>8597000</v>
      </c>
      <c r="G1220" s="44"/>
      <c r="H1220" s="44"/>
    </row>
    <row r="1221" spans="2:8" s="43" customFormat="1" ht="20.100000000000001" customHeight="1" x14ac:dyDescent="0.25">
      <c r="B1221" s="158"/>
      <c r="D1221" s="43" t="s">
        <v>1645</v>
      </c>
      <c r="F1221" s="159">
        <v>13440000</v>
      </c>
      <c r="G1221" s="44"/>
      <c r="H1221" s="44"/>
    </row>
    <row r="1222" spans="2:8" s="43" customFormat="1" ht="20.100000000000001" customHeight="1" x14ac:dyDescent="0.25">
      <c r="B1222" s="158"/>
      <c r="D1222" s="43" t="s">
        <v>1783</v>
      </c>
      <c r="F1222" s="159">
        <v>220480000</v>
      </c>
      <c r="G1222" s="44"/>
      <c r="H1222" s="44"/>
    </row>
    <row r="1223" spans="2:8" s="43" customFormat="1" ht="20.100000000000001" customHeight="1" x14ac:dyDescent="0.25">
      <c r="B1223" s="158"/>
      <c r="C1223" s="43" t="s">
        <v>283</v>
      </c>
      <c r="F1223" s="159"/>
      <c r="G1223" s="44"/>
      <c r="H1223" s="44"/>
    </row>
    <row r="1224" spans="2:8" s="43" customFormat="1" ht="20.100000000000001" customHeight="1" x14ac:dyDescent="0.25">
      <c r="B1224" s="158"/>
      <c r="D1224" s="43" t="s">
        <v>285</v>
      </c>
      <c r="F1224" s="159">
        <v>290554400</v>
      </c>
      <c r="G1224" s="44"/>
      <c r="H1224" s="44"/>
    </row>
    <row r="1225" spans="2:8" s="43" customFormat="1" ht="20.100000000000001" customHeight="1" x14ac:dyDescent="0.25">
      <c r="B1225" s="158"/>
      <c r="D1225" s="43" t="s">
        <v>2057</v>
      </c>
      <c r="F1225" s="159">
        <v>1840000000</v>
      </c>
      <c r="G1225" s="44"/>
      <c r="H1225" s="44"/>
    </row>
    <row r="1226" spans="2:8" s="43" customFormat="1" ht="20.100000000000001" customHeight="1" x14ac:dyDescent="0.25">
      <c r="B1226" s="158"/>
      <c r="D1226" s="43" t="s">
        <v>1169</v>
      </c>
      <c r="F1226" s="159">
        <v>47000000</v>
      </c>
      <c r="G1226" s="44"/>
      <c r="H1226" s="44"/>
    </row>
    <row r="1227" spans="2:8" s="43" customFormat="1" ht="20.100000000000001" customHeight="1" x14ac:dyDescent="0.25">
      <c r="B1227" s="158"/>
      <c r="D1227" s="43" t="s">
        <v>1151</v>
      </c>
      <c r="F1227" s="159">
        <v>20000000</v>
      </c>
      <c r="G1227" s="44"/>
      <c r="H1227" s="44"/>
    </row>
    <row r="1228" spans="2:8" s="43" customFormat="1" ht="20.100000000000001" customHeight="1" x14ac:dyDescent="0.25">
      <c r="B1228" s="158"/>
      <c r="D1228" s="43" t="s">
        <v>1106</v>
      </c>
      <c r="F1228" s="159">
        <v>54500000</v>
      </c>
      <c r="G1228" s="44"/>
      <c r="H1228" s="44"/>
    </row>
    <row r="1229" spans="2:8" s="43" customFormat="1" ht="20.100000000000001" customHeight="1" x14ac:dyDescent="0.25">
      <c r="B1229" s="158"/>
      <c r="C1229" s="43" t="s">
        <v>1171</v>
      </c>
      <c r="F1229" s="159"/>
      <c r="G1229" s="44"/>
      <c r="H1229" s="44"/>
    </row>
    <row r="1230" spans="2:8" s="43" customFormat="1" ht="20.100000000000001" customHeight="1" x14ac:dyDescent="0.25">
      <c r="B1230" s="158"/>
      <c r="D1230" s="43" t="s">
        <v>1514</v>
      </c>
      <c r="F1230" s="159">
        <v>15000000</v>
      </c>
      <c r="G1230" s="44"/>
      <c r="H1230" s="44"/>
    </row>
    <row r="1231" spans="2:8" s="43" customFormat="1" ht="20.100000000000001" customHeight="1" x14ac:dyDescent="0.25">
      <c r="B1231" s="158"/>
      <c r="C1231" s="43" t="s">
        <v>1515</v>
      </c>
      <c r="F1231" s="159"/>
      <c r="G1231" s="44"/>
      <c r="H1231" s="44"/>
    </row>
    <row r="1232" spans="2:8" s="43" customFormat="1" ht="35.1" customHeight="1" x14ac:dyDescent="0.25">
      <c r="B1232" s="158"/>
      <c r="D1232" s="280" t="s">
        <v>1516</v>
      </c>
      <c r="E1232" s="281"/>
      <c r="F1232" s="159">
        <v>40400000</v>
      </c>
      <c r="G1232" s="44"/>
      <c r="H1232" s="44"/>
    </row>
    <row r="1233" spans="2:8" s="43" customFormat="1" ht="35.1" customHeight="1" x14ac:dyDescent="0.25">
      <c r="B1233" s="158"/>
      <c r="C1233" s="280" t="s">
        <v>1670</v>
      </c>
      <c r="D1233" s="280"/>
      <c r="E1233" s="281"/>
      <c r="F1233" s="159"/>
      <c r="G1233" s="44"/>
      <c r="H1233" s="44"/>
    </row>
    <row r="1234" spans="2:8" s="43" customFormat="1" ht="35.1" customHeight="1" x14ac:dyDescent="0.25">
      <c r="B1234" s="158"/>
      <c r="D1234" s="280" t="s">
        <v>1671</v>
      </c>
      <c r="E1234" s="281"/>
      <c r="F1234" s="159">
        <v>163767000</v>
      </c>
      <c r="G1234" s="44"/>
      <c r="H1234" s="44"/>
    </row>
    <row r="1235" spans="2:8" s="43" customFormat="1" ht="20.100000000000001" customHeight="1" x14ac:dyDescent="0.25">
      <c r="B1235" s="158"/>
      <c r="C1235" s="43" t="s">
        <v>1517</v>
      </c>
      <c r="F1235" s="159"/>
      <c r="G1235" s="44"/>
      <c r="H1235" s="44"/>
    </row>
    <row r="1236" spans="2:8" s="43" customFormat="1" ht="35.1" customHeight="1" x14ac:dyDescent="0.25">
      <c r="B1236" s="158"/>
      <c r="D1236" s="280" t="s">
        <v>1672</v>
      </c>
      <c r="E1236" s="281"/>
      <c r="F1236" s="159">
        <v>150079000</v>
      </c>
      <c r="G1236" s="44"/>
      <c r="H1236" s="44"/>
    </row>
    <row r="1237" spans="2:8" s="43" customFormat="1" ht="35.1" customHeight="1" x14ac:dyDescent="0.25">
      <c r="B1237" s="158"/>
      <c r="C1237" s="280" t="s">
        <v>737</v>
      </c>
      <c r="D1237" s="280"/>
      <c r="E1237" s="281"/>
      <c r="F1237" s="159"/>
      <c r="G1237" s="44"/>
      <c r="H1237" s="44"/>
    </row>
    <row r="1238" spans="2:8" s="43" customFormat="1" ht="50.1" customHeight="1" x14ac:dyDescent="0.25">
      <c r="B1238" s="158"/>
      <c r="D1238" s="280" t="s">
        <v>1673</v>
      </c>
      <c r="E1238" s="281"/>
      <c r="F1238" s="159">
        <v>74252000</v>
      </c>
      <c r="G1238" s="44"/>
      <c r="H1238" s="44"/>
    </row>
    <row r="1239" spans="2:8" s="43" customFormat="1" ht="35.1" customHeight="1" x14ac:dyDescent="0.25">
      <c r="B1239" s="158"/>
      <c r="D1239" s="280" t="s">
        <v>1674</v>
      </c>
      <c r="E1239" s="281"/>
      <c r="F1239" s="159">
        <v>63560000</v>
      </c>
      <c r="G1239" s="44"/>
      <c r="H1239" s="44"/>
    </row>
    <row r="1240" spans="2:8" s="43" customFormat="1" ht="20.100000000000001" customHeight="1" x14ac:dyDescent="0.25">
      <c r="B1240" s="158"/>
      <c r="D1240" s="43" t="s">
        <v>676</v>
      </c>
      <c r="F1240" s="159">
        <v>11741000</v>
      </c>
      <c r="G1240" s="44"/>
      <c r="H1240" s="44"/>
    </row>
    <row r="1241" spans="2:8" s="43" customFormat="1" ht="20.100000000000001" customHeight="1" x14ac:dyDescent="0.25">
      <c r="B1241" s="158"/>
      <c r="C1241" s="280" t="s">
        <v>1518</v>
      </c>
      <c r="D1241" s="280"/>
      <c r="E1241" s="281"/>
      <c r="F1241" s="159"/>
      <c r="G1241" s="44"/>
      <c r="H1241" s="44"/>
    </row>
    <row r="1242" spans="2:8" s="43" customFormat="1" ht="50.1" customHeight="1" x14ac:dyDescent="0.25">
      <c r="B1242" s="158"/>
      <c r="D1242" s="280" t="s">
        <v>1675</v>
      </c>
      <c r="E1242" s="281"/>
      <c r="F1242" s="159">
        <v>30976250</v>
      </c>
      <c r="G1242" s="44"/>
      <c r="H1242" s="44"/>
    </row>
    <row r="1243" spans="2:8" s="43" customFormat="1" ht="20.100000000000001" customHeight="1" x14ac:dyDescent="0.25">
      <c r="B1243" s="158"/>
      <c r="C1243" s="43" t="s">
        <v>1519</v>
      </c>
      <c r="F1243" s="159"/>
      <c r="G1243" s="44"/>
      <c r="H1243" s="44"/>
    </row>
    <row r="1244" spans="2:8" s="43" customFormat="1" ht="20.100000000000001" customHeight="1" x14ac:dyDescent="0.25">
      <c r="B1244" s="158"/>
      <c r="D1244" s="43" t="s">
        <v>1520</v>
      </c>
      <c r="F1244" s="159">
        <v>79703000</v>
      </c>
      <c r="G1244" s="44"/>
      <c r="H1244" s="44"/>
    </row>
    <row r="1245" spans="2:8" s="43" customFormat="1" ht="20.100000000000001" customHeight="1" x14ac:dyDescent="0.25">
      <c r="B1245" s="155" t="s">
        <v>740</v>
      </c>
      <c r="C1245" s="156"/>
      <c r="D1245" s="156"/>
      <c r="E1245" s="156"/>
      <c r="F1245" s="157">
        <f>SUM(F1246:F1272)</f>
        <v>1182355900</v>
      </c>
      <c r="G1245" s="44"/>
      <c r="H1245" s="44"/>
    </row>
    <row r="1246" spans="2:8" s="43" customFormat="1" ht="20.100000000000001" customHeight="1" x14ac:dyDescent="0.25">
      <c r="B1246" s="168"/>
      <c r="C1246" s="169" t="s">
        <v>273</v>
      </c>
      <c r="D1246" s="169"/>
      <c r="E1246" s="169"/>
      <c r="F1246" s="159"/>
      <c r="G1246" s="44"/>
      <c r="H1246" s="44"/>
    </row>
    <row r="1247" spans="2:8" s="43" customFormat="1" ht="20.100000000000001" customHeight="1" x14ac:dyDescent="0.25">
      <c r="B1247" s="168"/>
      <c r="C1247" s="169"/>
      <c r="D1247" s="169" t="s">
        <v>1123</v>
      </c>
      <c r="E1247" s="169"/>
      <c r="F1247" s="159">
        <v>3575000</v>
      </c>
      <c r="G1247" s="44"/>
      <c r="H1247" s="44"/>
    </row>
    <row r="1248" spans="2:8" s="43" customFormat="1" ht="20.100000000000001" customHeight="1" x14ac:dyDescent="0.25">
      <c r="B1248" s="168"/>
      <c r="C1248" s="169"/>
      <c r="D1248" s="169" t="s">
        <v>278</v>
      </c>
      <c r="E1248" s="169"/>
      <c r="F1248" s="159">
        <v>15118688</v>
      </c>
      <c r="G1248" s="44"/>
      <c r="H1248" s="44"/>
    </row>
    <row r="1249" spans="2:8" s="43" customFormat="1" ht="20.100000000000001" customHeight="1" x14ac:dyDescent="0.25">
      <c r="B1249" s="168"/>
      <c r="C1249" s="169"/>
      <c r="D1249" s="169" t="s">
        <v>279</v>
      </c>
      <c r="E1249" s="169"/>
      <c r="F1249" s="159">
        <v>3421800</v>
      </c>
      <c r="G1249" s="44"/>
      <c r="H1249" s="44"/>
    </row>
    <row r="1250" spans="2:8" s="43" customFormat="1" ht="20.100000000000001" customHeight="1" x14ac:dyDescent="0.25">
      <c r="B1250" s="168"/>
      <c r="C1250" s="169"/>
      <c r="D1250" s="169" t="s">
        <v>281</v>
      </c>
      <c r="E1250" s="169"/>
      <c r="F1250" s="159">
        <v>2531250</v>
      </c>
      <c r="G1250" s="44"/>
      <c r="H1250" s="44"/>
    </row>
    <row r="1251" spans="2:8" s="43" customFormat="1" ht="20.100000000000001" customHeight="1" x14ac:dyDescent="0.25">
      <c r="B1251" s="168"/>
      <c r="C1251" s="169"/>
      <c r="D1251" s="169" t="s">
        <v>282</v>
      </c>
      <c r="E1251" s="169"/>
      <c r="F1251" s="159">
        <v>266336883</v>
      </c>
      <c r="G1251" s="44"/>
      <c r="H1251" s="44"/>
    </row>
    <row r="1252" spans="2:8" s="43" customFormat="1" ht="20.100000000000001" customHeight="1" x14ac:dyDescent="0.25">
      <c r="B1252" s="168"/>
      <c r="C1252" s="169" t="s">
        <v>283</v>
      </c>
      <c r="D1252" s="169"/>
      <c r="E1252" s="169"/>
      <c r="F1252" s="159"/>
      <c r="G1252" s="44"/>
      <c r="H1252" s="44"/>
    </row>
    <row r="1253" spans="2:8" s="43" customFormat="1" ht="20.100000000000001" customHeight="1" x14ac:dyDescent="0.25">
      <c r="B1253" s="168"/>
      <c r="C1253" s="169"/>
      <c r="D1253" s="169" t="s">
        <v>1124</v>
      </c>
      <c r="E1253" s="169"/>
      <c r="F1253" s="159">
        <v>22531250</v>
      </c>
      <c r="G1253" s="44"/>
      <c r="H1253" s="44"/>
    </row>
    <row r="1254" spans="2:8" s="43" customFormat="1" ht="20.100000000000001" customHeight="1" x14ac:dyDescent="0.25">
      <c r="B1254" s="168"/>
      <c r="C1254" s="169"/>
      <c r="D1254" s="169" t="s">
        <v>289</v>
      </c>
      <c r="E1254" s="169"/>
      <c r="F1254" s="159">
        <v>31400000</v>
      </c>
      <c r="G1254" s="44"/>
      <c r="H1254" s="44"/>
    </row>
    <row r="1255" spans="2:8" s="43" customFormat="1" ht="20.100000000000001" customHeight="1" x14ac:dyDescent="0.25">
      <c r="B1255" s="168"/>
      <c r="C1255" s="169" t="s">
        <v>290</v>
      </c>
      <c r="D1255" s="169"/>
      <c r="E1255" s="169"/>
      <c r="F1255" s="159"/>
      <c r="G1255" s="44"/>
      <c r="H1255" s="44"/>
    </row>
    <row r="1256" spans="2:8" s="43" customFormat="1" ht="20.100000000000001" customHeight="1" x14ac:dyDescent="0.25">
      <c r="B1256" s="168"/>
      <c r="C1256" s="169"/>
      <c r="D1256" s="169" t="s">
        <v>291</v>
      </c>
      <c r="E1256" s="169"/>
      <c r="F1256" s="216">
        <v>17250000</v>
      </c>
      <c r="G1256" s="44"/>
      <c r="H1256" s="44"/>
    </row>
    <row r="1257" spans="2:8" s="43" customFormat="1" ht="35.1" customHeight="1" x14ac:dyDescent="0.25">
      <c r="B1257" s="168"/>
      <c r="C1257" s="288" t="s">
        <v>293</v>
      </c>
      <c r="D1257" s="288"/>
      <c r="E1257" s="281"/>
      <c r="F1257" s="159"/>
      <c r="G1257" s="44"/>
      <c r="H1257" s="44"/>
    </row>
    <row r="1258" spans="2:8" s="43" customFormat="1" ht="35.1" customHeight="1" x14ac:dyDescent="0.25">
      <c r="B1258" s="168"/>
      <c r="C1258" s="169"/>
      <c r="D1258" s="288" t="s">
        <v>294</v>
      </c>
      <c r="E1258" s="281"/>
      <c r="F1258" s="216">
        <v>85350000</v>
      </c>
      <c r="G1258" s="44"/>
      <c r="H1258" s="44"/>
    </row>
    <row r="1259" spans="2:8" s="43" customFormat="1" ht="20.100000000000001" customHeight="1" x14ac:dyDescent="0.25">
      <c r="B1259" s="168"/>
      <c r="C1259" s="169" t="s">
        <v>1676</v>
      </c>
      <c r="D1259" s="169"/>
      <c r="E1259" s="169"/>
      <c r="F1259" s="159"/>
      <c r="G1259" s="44"/>
      <c r="H1259" s="44"/>
    </row>
    <row r="1260" spans="2:8" s="43" customFormat="1" ht="20.100000000000001" customHeight="1" x14ac:dyDescent="0.25">
      <c r="B1260" s="168"/>
      <c r="C1260" s="169"/>
      <c r="D1260" s="169" t="s">
        <v>322</v>
      </c>
      <c r="E1260" s="169"/>
      <c r="F1260" s="216">
        <v>154800000</v>
      </c>
      <c r="G1260" s="44"/>
      <c r="H1260" s="44"/>
    </row>
    <row r="1261" spans="2:8" s="43" customFormat="1" ht="20.100000000000001" customHeight="1" x14ac:dyDescent="0.25">
      <c r="B1261" s="168"/>
      <c r="C1261" s="169"/>
      <c r="D1261" s="169" t="s">
        <v>2048</v>
      </c>
      <c r="E1261" s="169"/>
      <c r="F1261" s="216">
        <v>0</v>
      </c>
      <c r="G1261" s="44"/>
      <c r="H1261" s="44"/>
    </row>
    <row r="1262" spans="2:8" s="43" customFormat="1" ht="35.1" customHeight="1" x14ac:dyDescent="0.25">
      <c r="B1262" s="168"/>
      <c r="C1262" s="288" t="s">
        <v>1677</v>
      </c>
      <c r="D1262" s="288"/>
      <c r="E1262" s="281"/>
      <c r="F1262" s="159"/>
      <c r="G1262" s="44"/>
      <c r="H1262" s="44"/>
    </row>
    <row r="1263" spans="2:8" s="43" customFormat="1" ht="35.1" customHeight="1" x14ac:dyDescent="0.25">
      <c r="B1263" s="168"/>
      <c r="C1263" s="169"/>
      <c r="D1263" s="288" t="s">
        <v>1125</v>
      </c>
      <c r="E1263" s="281"/>
      <c r="F1263" s="159">
        <v>140818750</v>
      </c>
      <c r="G1263" s="44"/>
      <c r="H1263" s="44"/>
    </row>
    <row r="1264" spans="2:8" s="43" customFormat="1" ht="20.100000000000001" customHeight="1" x14ac:dyDescent="0.25">
      <c r="B1264" s="168"/>
      <c r="C1264" s="169" t="s">
        <v>1126</v>
      </c>
      <c r="D1264" s="169"/>
      <c r="E1264" s="169"/>
      <c r="F1264" s="159"/>
      <c r="G1264" s="44"/>
      <c r="H1264" s="44"/>
    </row>
    <row r="1265" spans="2:8" s="43" customFormat="1" ht="35.1" customHeight="1" x14ac:dyDescent="0.25">
      <c r="B1265" s="168"/>
      <c r="C1265" s="169"/>
      <c r="D1265" s="288" t="s">
        <v>1678</v>
      </c>
      <c r="E1265" s="281"/>
      <c r="F1265" s="159">
        <v>84913812</v>
      </c>
      <c r="G1265" s="44"/>
      <c r="H1265" s="44"/>
    </row>
    <row r="1266" spans="2:8" s="43" customFormat="1" ht="35.1" customHeight="1" x14ac:dyDescent="0.25">
      <c r="B1266" s="168"/>
      <c r="C1266" s="169"/>
      <c r="D1266" s="288" t="s">
        <v>1127</v>
      </c>
      <c r="E1266" s="281"/>
      <c r="F1266" s="159">
        <v>188088467</v>
      </c>
      <c r="G1266" s="44"/>
      <c r="H1266" s="44"/>
    </row>
    <row r="1267" spans="2:8" s="43" customFormat="1" ht="35.1" customHeight="1" x14ac:dyDescent="0.25">
      <c r="B1267" s="168"/>
      <c r="C1267" s="288" t="s">
        <v>2049</v>
      </c>
      <c r="D1267" s="288"/>
      <c r="E1267" s="281"/>
      <c r="F1267" s="159"/>
      <c r="G1267" s="44"/>
      <c r="H1267" s="44"/>
    </row>
    <row r="1268" spans="2:8" s="43" customFormat="1" ht="50.1" customHeight="1" x14ac:dyDescent="0.25">
      <c r="B1268" s="168"/>
      <c r="C1268" s="169"/>
      <c r="D1268" s="237"/>
      <c r="E1268" s="237" t="s">
        <v>2050</v>
      </c>
      <c r="F1268" s="159">
        <v>0</v>
      </c>
      <c r="G1268" s="44"/>
      <c r="H1268" s="44"/>
    </row>
    <row r="1269" spans="2:8" s="43" customFormat="1" ht="20.100000000000001" customHeight="1" x14ac:dyDescent="0.25">
      <c r="B1269" s="168"/>
      <c r="C1269" s="169" t="s">
        <v>1128</v>
      </c>
      <c r="D1269" s="169"/>
      <c r="E1269" s="169"/>
      <c r="F1269" s="159"/>
      <c r="G1269" s="44"/>
      <c r="H1269" s="44"/>
    </row>
    <row r="1270" spans="2:8" s="43" customFormat="1" ht="20.100000000000001" customHeight="1" x14ac:dyDescent="0.25">
      <c r="B1270" s="168"/>
      <c r="C1270" s="169"/>
      <c r="D1270" s="169" t="s">
        <v>322</v>
      </c>
      <c r="E1270" s="169"/>
      <c r="F1270" s="159">
        <v>65660000</v>
      </c>
      <c r="G1270" s="44"/>
      <c r="H1270" s="44"/>
    </row>
    <row r="1271" spans="2:8" s="43" customFormat="1" ht="20.100000000000001" customHeight="1" x14ac:dyDescent="0.25">
      <c r="B1271" s="168"/>
      <c r="C1271" s="169"/>
      <c r="D1271" s="169" t="s">
        <v>2048</v>
      </c>
      <c r="E1271" s="169"/>
      <c r="F1271" s="159"/>
      <c r="G1271" s="44"/>
      <c r="H1271" s="44"/>
    </row>
    <row r="1272" spans="2:8" s="43" customFormat="1" ht="20.100000000000001" customHeight="1" x14ac:dyDescent="0.25">
      <c r="B1272" s="168"/>
      <c r="C1272" s="169"/>
      <c r="D1272" s="169" t="s">
        <v>752</v>
      </c>
      <c r="E1272" s="169"/>
      <c r="F1272" s="159">
        <v>100560000</v>
      </c>
      <c r="G1272" s="44"/>
      <c r="H1272" s="44"/>
    </row>
    <row r="1273" spans="2:8" s="43" customFormat="1" ht="20.100000000000001" customHeight="1" x14ac:dyDescent="0.25">
      <c r="B1273" s="155" t="s">
        <v>64</v>
      </c>
      <c r="C1273" s="156"/>
      <c r="D1273" s="156"/>
      <c r="E1273" s="156"/>
      <c r="F1273" s="157">
        <f>SUM(F1274:F1296)</f>
        <v>1648096000</v>
      </c>
      <c r="G1273" s="44"/>
      <c r="H1273" s="44"/>
    </row>
    <row r="1274" spans="2:8" s="43" customFormat="1" ht="20.100000000000001" customHeight="1" x14ac:dyDescent="0.25">
      <c r="B1274" s="160"/>
      <c r="C1274" s="161" t="s">
        <v>1185</v>
      </c>
      <c r="D1274" s="161"/>
      <c r="E1274" s="161"/>
      <c r="F1274" s="162"/>
      <c r="G1274" s="44"/>
      <c r="H1274" s="44"/>
    </row>
    <row r="1275" spans="2:8" s="43" customFormat="1" ht="20.100000000000001" customHeight="1" x14ac:dyDescent="0.25">
      <c r="B1275" s="160"/>
      <c r="C1275" s="161"/>
      <c r="D1275" s="161" t="s">
        <v>351</v>
      </c>
      <c r="E1275" s="215"/>
      <c r="F1275" s="162">
        <v>5700000</v>
      </c>
      <c r="G1275" s="44"/>
      <c r="H1275" s="44"/>
    </row>
    <row r="1276" spans="2:8" s="43" customFormat="1" ht="20.100000000000001" customHeight="1" x14ac:dyDescent="0.25">
      <c r="B1276" s="160"/>
      <c r="C1276" s="161"/>
      <c r="D1276" s="161" t="s">
        <v>1123</v>
      </c>
      <c r="E1276" s="161"/>
      <c r="F1276" s="162">
        <v>5700000</v>
      </c>
      <c r="G1276" s="44"/>
      <c r="H1276" s="44"/>
    </row>
    <row r="1277" spans="2:8" s="43" customFormat="1" ht="20.100000000000001" customHeight="1" x14ac:dyDescent="0.25">
      <c r="B1277" s="160"/>
      <c r="C1277" s="161"/>
      <c r="D1277" s="161" t="s">
        <v>1129</v>
      </c>
      <c r="E1277" s="161"/>
      <c r="F1277" s="162">
        <v>1578200</v>
      </c>
      <c r="G1277" s="44"/>
      <c r="H1277" s="44"/>
    </row>
    <row r="1278" spans="2:8" s="43" customFormat="1" ht="20.100000000000001" customHeight="1" x14ac:dyDescent="0.25">
      <c r="B1278" s="160"/>
      <c r="C1278" s="161"/>
      <c r="D1278" s="161" t="s">
        <v>1207</v>
      </c>
      <c r="E1278" s="161"/>
      <c r="F1278" s="162">
        <v>15884200</v>
      </c>
      <c r="G1278" s="44"/>
      <c r="H1278" s="44"/>
    </row>
    <row r="1279" spans="2:8" s="43" customFormat="1" ht="20.100000000000001" customHeight="1" x14ac:dyDescent="0.25">
      <c r="B1279" s="160"/>
      <c r="C1279" s="161"/>
      <c r="D1279" s="161" t="s">
        <v>1644</v>
      </c>
      <c r="E1279" s="161"/>
      <c r="F1279" s="162">
        <v>2100000</v>
      </c>
      <c r="G1279" s="44"/>
      <c r="H1279" s="44"/>
    </row>
    <row r="1280" spans="2:8" s="43" customFormat="1" ht="35.1" customHeight="1" x14ac:dyDescent="0.25">
      <c r="B1280" s="160"/>
      <c r="C1280" s="161"/>
      <c r="D1280" s="286" t="s">
        <v>1287</v>
      </c>
      <c r="E1280" s="287"/>
      <c r="F1280" s="162">
        <v>456000</v>
      </c>
      <c r="G1280" s="44"/>
      <c r="H1280" s="44"/>
    </row>
    <row r="1281" spans="2:8" s="43" customFormat="1" ht="20.100000000000001" customHeight="1" x14ac:dyDescent="0.25">
      <c r="B1281" s="160"/>
      <c r="C1281" s="161"/>
      <c r="D1281" s="161" t="s">
        <v>1645</v>
      </c>
      <c r="E1281" s="161"/>
      <c r="F1281" s="162">
        <v>12000000</v>
      </c>
      <c r="G1281" s="44"/>
      <c r="H1281" s="44"/>
    </row>
    <row r="1282" spans="2:8" s="43" customFormat="1" ht="20.100000000000001" customHeight="1" x14ac:dyDescent="0.25">
      <c r="B1282" s="160"/>
      <c r="C1282" s="161"/>
      <c r="D1282" s="161" t="s">
        <v>1782</v>
      </c>
      <c r="E1282" s="161"/>
      <c r="F1282" s="162">
        <v>376400000</v>
      </c>
      <c r="G1282" s="44"/>
      <c r="H1282" s="44"/>
    </row>
    <row r="1283" spans="2:8" s="43" customFormat="1" ht="20.100000000000001" customHeight="1" x14ac:dyDescent="0.25">
      <c r="B1283" s="160"/>
      <c r="C1283" s="161"/>
      <c r="D1283" s="161" t="s">
        <v>1376</v>
      </c>
      <c r="E1283" s="161"/>
      <c r="F1283" s="162">
        <v>3750000</v>
      </c>
      <c r="G1283" s="44"/>
      <c r="H1283" s="44"/>
    </row>
    <row r="1284" spans="2:8" s="43" customFormat="1" ht="20.100000000000001" customHeight="1" x14ac:dyDescent="0.25">
      <c r="B1284" s="160"/>
      <c r="C1284" s="161" t="s">
        <v>283</v>
      </c>
      <c r="D1284" s="161"/>
      <c r="E1284" s="161"/>
      <c r="F1284" s="162"/>
      <c r="G1284" s="44"/>
      <c r="H1284" s="44"/>
    </row>
    <row r="1285" spans="2:8" s="43" customFormat="1" ht="20.100000000000001" customHeight="1" x14ac:dyDescent="0.25">
      <c r="B1285" s="160"/>
      <c r="C1285" s="161"/>
      <c r="D1285" s="161" t="s">
        <v>286</v>
      </c>
      <c r="E1285" s="161"/>
      <c r="F1285" s="162">
        <v>5000000</v>
      </c>
      <c r="G1285" s="44"/>
      <c r="H1285" s="44"/>
    </row>
    <row r="1286" spans="2:8" s="43" customFormat="1" ht="20.100000000000001" customHeight="1" x14ac:dyDescent="0.25">
      <c r="B1286" s="160"/>
      <c r="C1286" s="161"/>
      <c r="D1286" s="161" t="s">
        <v>1106</v>
      </c>
      <c r="E1286" s="161"/>
      <c r="F1286" s="162">
        <v>59213200</v>
      </c>
      <c r="G1286" s="44"/>
      <c r="H1286" s="44"/>
    </row>
    <row r="1287" spans="2:8" s="43" customFormat="1" ht="20.100000000000001" customHeight="1" x14ac:dyDescent="0.25">
      <c r="B1287" s="160"/>
      <c r="C1287" s="161" t="s">
        <v>1379</v>
      </c>
      <c r="D1287" s="161"/>
      <c r="E1287" s="161"/>
      <c r="F1287" s="162"/>
      <c r="G1287" s="44"/>
      <c r="H1287" s="44"/>
    </row>
    <row r="1288" spans="2:8" s="43" customFormat="1" ht="20.100000000000001" customHeight="1" x14ac:dyDescent="0.25">
      <c r="B1288" s="160"/>
      <c r="C1288" s="161"/>
      <c r="D1288" s="161" t="s">
        <v>1377</v>
      </c>
      <c r="E1288" s="161"/>
      <c r="F1288" s="162">
        <v>0</v>
      </c>
      <c r="G1288" s="44"/>
      <c r="H1288" s="44"/>
    </row>
    <row r="1289" spans="2:8" s="43" customFormat="1" ht="35.1" customHeight="1" x14ac:dyDescent="0.25">
      <c r="B1289" s="160"/>
      <c r="C1289" s="286" t="s">
        <v>293</v>
      </c>
      <c r="D1289" s="286"/>
      <c r="E1289" s="287"/>
      <c r="F1289" s="162"/>
      <c r="G1289" s="44"/>
      <c r="H1289" s="44"/>
    </row>
    <row r="1290" spans="2:8" s="43" customFormat="1" ht="20.100000000000001" customHeight="1" x14ac:dyDescent="0.25">
      <c r="B1290" s="160"/>
      <c r="C1290" s="161"/>
      <c r="D1290" s="161" t="s">
        <v>1257</v>
      </c>
      <c r="E1290" s="161"/>
      <c r="F1290" s="162">
        <v>29000000</v>
      </c>
      <c r="G1290" s="44"/>
      <c r="H1290" s="44"/>
    </row>
    <row r="1291" spans="2:8" s="43" customFormat="1" ht="35.1" customHeight="1" x14ac:dyDescent="0.25">
      <c r="B1291" s="160"/>
      <c r="C1291" s="161"/>
      <c r="D1291" s="286" t="s">
        <v>1378</v>
      </c>
      <c r="E1291" s="287"/>
      <c r="F1291" s="162">
        <v>136000000</v>
      </c>
      <c r="G1291" s="44"/>
      <c r="H1291" s="44"/>
    </row>
    <row r="1292" spans="2:8" s="43" customFormat="1" ht="35.1" customHeight="1" x14ac:dyDescent="0.25">
      <c r="B1292" s="160"/>
      <c r="C1292" s="286" t="s">
        <v>1679</v>
      </c>
      <c r="D1292" s="286"/>
      <c r="E1292" s="287"/>
      <c r="F1292" s="162"/>
      <c r="G1292" s="44"/>
      <c r="H1292" s="44"/>
    </row>
    <row r="1293" spans="2:8" s="43" customFormat="1" ht="35.1" customHeight="1" x14ac:dyDescent="0.25">
      <c r="B1293" s="160"/>
      <c r="C1293" s="161"/>
      <c r="D1293" s="286" t="s">
        <v>1680</v>
      </c>
      <c r="E1293" s="287"/>
      <c r="F1293" s="162">
        <v>995314400</v>
      </c>
      <c r="G1293" s="44"/>
      <c r="H1293" s="44"/>
    </row>
    <row r="1294" spans="2:8" s="43" customFormat="1" ht="35.1" customHeight="1" x14ac:dyDescent="0.25">
      <c r="B1294" s="160"/>
      <c r="C1294" s="286" t="s">
        <v>1681</v>
      </c>
      <c r="D1294" s="286"/>
      <c r="E1294" s="287"/>
      <c r="F1294" s="162"/>
      <c r="G1294" s="44"/>
      <c r="H1294" s="44"/>
    </row>
    <row r="1295" spans="2:8" s="43" customFormat="1" ht="20.100000000000001" customHeight="1" x14ac:dyDescent="0.25">
      <c r="B1295" s="160"/>
      <c r="C1295" s="161"/>
      <c r="D1295" s="286" t="s">
        <v>1380</v>
      </c>
      <c r="E1295" s="287"/>
      <c r="F1295" s="162">
        <v>0</v>
      </c>
      <c r="G1295" s="44"/>
      <c r="H1295" s="44"/>
    </row>
    <row r="1296" spans="2:8" s="43" customFormat="1" ht="35.1" customHeight="1" x14ac:dyDescent="0.25">
      <c r="B1296" s="160"/>
      <c r="C1296" s="161"/>
      <c r="D1296" s="293" t="s">
        <v>1682</v>
      </c>
      <c r="E1296" s="294"/>
      <c r="F1296" s="162">
        <v>0</v>
      </c>
      <c r="G1296" s="44"/>
      <c r="H1296" s="44"/>
    </row>
    <row r="1297" spans="2:8" s="43" customFormat="1" ht="20.100000000000001" customHeight="1" x14ac:dyDescent="0.25">
      <c r="B1297" s="155" t="s">
        <v>65</v>
      </c>
      <c r="C1297" s="156"/>
      <c r="D1297" s="156"/>
      <c r="E1297" s="156"/>
      <c r="F1297" s="157">
        <f>SUM(F1298:F1330)</f>
        <v>10943664625</v>
      </c>
      <c r="G1297" s="44"/>
      <c r="H1297" s="44"/>
    </row>
    <row r="1298" spans="2:8" s="43" customFormat="1" ht="20.100000000000001" customHeight="1" x14ac:dyDescent="0.25">
      <c r="B1298" s="158"/>
      <c r="C1298" s="43" t="s">
        <v>273</v>
      </c>
      <c r="F1298" s="159"/>
      <c r="G1298" s="44"/>
      <c r="H1298" s="44"/>
    </row>
    <row r="1299" spans="2:8" s="43" customFormat="1" ht="20.100000000000001" customHeight="1" x14ac:dyDescent="0.25">
      <c r="B1299" s="158"/>
      <c r="D1299" s="43" t="s">
        <v>351</v>
      </c>
      <c r="F1299" s="159">
        <v>14443125</v>
      </c>
      <c r="G1299" s="44"/>
      <c r="H1299" s="44"/>
    </row>
    <row r="1300" spans="2:8" s="43" customFormat="1" ht="20.100000000000001" customHeight="1" x14ac:dyDescent="0.25">
      <c r="B1300" s="158"/>
      <c r="D1300" s="43" t="s">
        <v>756</v>
      </c>
      <c r="F1300" s="159">
        <v>35921000</v>
      </c>
      <c r="G1300" s="44"/>
      <c r="H1300" s="44"/>
    </row>
    <row r="1301" spans="2:8" s="43" customFormat="1" ht="20.100000000000001" customHeight="1" x14ac:dyDescent="0.25">
      <c r="B1301" s="158"/>
      <c r="D1301" s="43" t="s">
        <v>347</v>
      </c>
      <c r="F1301" s="159">
        <v>423000000</v>
      </c>
      <c r="G1301" s="44"/>
      <c r="H1301" s="44"/>
    </row>
    <row r="1302" spans="2:8" s="43" customFormat="1" ht="20.100000000000001" customHeight="1" x14ac:dyDescent="0.25">
      <c r="B1302" s="158"/>
      <c r="D1302" s="43" t="s">
        <v>278</v>
      </c>
      <c r="F1302" s="159">
        <v>65620000</v>
      </c>
      <c r="G1302" s="44"/>
      <c r="H1302" s="44"/>
    </row>
    <row r="1303" spans="2:8" s="43" customFormat="1" ht="20.100000000000001" customHeight="1" x14ac:dyDescent="0.25">
      <c r="B1303" s="158"/>
      <c r="D1303" s="43" t="s">
        <v>279</v>
      </c>
      <c r="F1303" s="159">
        <v>47625000</v>
      </c>
      <c r="G1303" s="44"/>
      <c r="H1303" s="44"/>
    </row>
    <row r="1304" spans="2:8" s="43" customFormat="1" ht="20.100000000000001" customHeight="1" x14ac:dyDescent="0.25">
      <c r="B1304" s="158"/>
      <c r="D1304" s="43" t="s">
        <v>281</v>
      </c>
      <c r="F1304" s="159">
        <v>377500000</v>
      </c>
      <c r="G1304" s="44"/>
      <c r="H1304" s="44"/>
    </row>
    <row r="1305" spans="2:8" s="43" customFormat="1" ht="20.100000000000001" customHeight="1" x14ac:dyDescent="0.25">
      <c r="B1305" s="158"/>
      <c r="D1305" s="43" t="s">
        <v>282</v>
      </c>
      <c r="F1305" s="159">
        <v>2850800000</v>
      </c>
      <c r="G1305" s="44"/>
      <c r="H1305" s="44"/>
    </row>
    <row r="1306" spans="2:8" s="43" customFormat="1" ht="20.100000000000001" customHeight="1" x14ac:dyDescent="0.25">
      <c r="B1306" s="158"/>
      <c r="C1306" s="43" t="s">
        <v>283</v>
      </c>
      <c r="F1306" s="159"/>
      <c r="G1306" s="44"/>
      <c r="H1306" s="44"/>
    </row>
    <row r="1307" spans="2:8" s="43" customFormat="1" ht="20.100000000000001" customHeight="1" x14ac:dyDescent="0.25">
      <c r="B1307" s="158"/>
      <c r="D1307" s="43" t="s">
        <v>286</v>
      </c>
      <c r="F1307" s="159">
        <v>16305500</v>
      </c>
      <c r="G1307" s="44"/>
      <c r="H1307" s="44"/>
    </row>
    <row r="1308" spans="2:8" s="43" customFormat="1" ht="20.100000000000001" customHeight="1" x14ac:dyDescent="0.25">
      <c r="B1308" s="158"/>
      <c r="D1308" s="43" t="s">
        <v>289</v>
      </c>
      <c r="F1308" s="159">
        <v>625000000</v>
      </c>
      <c r="G1308" s="44"/>
      <c r="H1308" s="44"/>
    </row>
    <row r="1309" spans="2:8" s="43" customFormat="1" ht="20.100000000000001" customHeight="1" x14ac:dyDescent="0.25">
      <c r="B1309" s="158"/>
      <c r="C1309" s="43" t="s">
        <v>290</v>
      </c>
      <c r="F1309" s="159"/>
      <c r="G1309" s="44"/>
      <c r="H1309" s="44"/>
    </row>
    <row r="1310" spans="2:8" s="43" customFormat="1" ht="20.100000000000001" customHeight="1" x14ac:dyDescent="0.25">
      <c r="B1310" s="158"/>
      <c r="D1310" s="43" t="s">
        <v>291</v>
      </c>
      <c r="F1310" s="159">
        <v>108500000</v>
      </c>
      <c r="G1310" s="44"/>
      <c r="H1310" s="44"/>
    </row>
    <row r="1311" spans="2:8" s="43" customFormat="1" ht="20.100000000000001" customHeight="1" x14ac:dyDescent="0.25">
      <c r="B1311" s="158"/>
      <c r="D1311" s="43" t="s">
        <v>292</v>
      </c>
      <c r="F1311" s="159">
        <v>99500000</v>
      </c>
      <c r="G1311" s="44"/>
      <c r="H1311" s="44"/>
    </row>
    <row r="1312" spans="2:8" s="43" customFormat="1" ht="35.1" customHeight="1" x14ac:dyDescent="0.25">
      <c r="B1312" s="158"/>
      <c r="C1312" s="280" t="s">
        <v>293</v>
      </c>
      <c r="D1312" s="280"/>
      <c r="E1312" s="281"/>
      <c r="F1312" s="159"/>
      <c r="G1312" s="44"/>
      <c r="H1312" s="44"/>
    </row>
    <row r="1313" spans="2:8" s="43" customFormat="1" ht="20.100000000000001" customHeight="1" x14ac:dyDescent="0.25">
      <c r="B1313" s="158"/>
      <c r="D1313" s="43" t="s">
        <v>355</v>
      </c>
      <c r="F1313" s="159">
        <v>100000000</v>
      </c>
      <c r="G1313" s="44"/>
      <c r="H1313" s="44"/>
    </row>
    <row r="1314" spans="2:8" s="43" customFormat="1" ht="20.100000000000001" customHeight="1" x14ac:dyDescent="0.25">
      <c r="B1314" s="158"/>
      <c r="D1314" s="43" t="s">
        <v>1820</v>
      </c>
      <c r="F1314" s="159">
        <v>37937500</v>
      </c>
      <c r="G1314" s="44"/>
      <c r="H1314" s="44"/>
    </row>
    <row r="1315" spans="2:8" s="43" customFormat="1" ht="35.1" customHeight="1" x14ac:dyDescent="0.25">
      <c r="B1315" s="158"/>
      <c r="C1315" s="280" t="s">
        <v>757</v>
      </c>
      <c r="D1315" s="280"/>
      <c r="E1315" s="281"/>
      <c r="F1315" s="159"/>
      <c r="G1315" s="44"/>
      <c r="H1315" s="44"/>
    </row>
    <row r="1316" spans="2:8" s="43" customFormat="1" ht="35.1" customHeight="1" x14ac:dyDescent="0.25">
      <c r="B1316" s="158"/>
      <c r="D1316" s="280" t="s">
        <v>758</v>
      </c>
      <c r="E1316" s="281"/>
      <c r="F1316" s="159">
        <v>15750000</v>
      </c>
      <c r="G1316" s="44"/>
      <c r="H1316" s="44"/>
    </row>
    <row r="1317" spans="2:8" s="43" customFormat="1" ht="35.1" customHeight="1" x14ac:dyDescent="0.25">
      <c r="B1317" s="158"/>
      <c r="D1317" s="280" t="s">
        <v>759</v>
      </c>
      <c r="E1317" s="281"/>
      <c r="F1317" s="159">
        <v>22750000</v>
      </c>
      <c r="G1317" s="44"/>
      <c r="H1317" s="44"/>
    </row>
    <row r="1318" spans="2:8" s="43" customFormat="1" ht="20.100000000000001" customHeight="1" x14ac:dyDescent="0.25">
      <c r="B1318" s="158"/>
      <c r="D1318" s="43" t="s">
        <v>760</v>
      </c>
      <c r="F1318" s="159">
        <v>654750000</v>
      </c>
      <c r="G1318" s="44"/>
      <c r="H1318" s="44"/>
    </row>
    <row r="1319" spans="2:8" s="43" customFormat="1" ht="20.100000000000001" customHeight="1" x14ac:dyDescent="0.25">
      <c r="B1319" s="158"/>
      <c r="D1319" s="43" t="s">
        <v>761</v>
      </c>
      <c r="F1319" s="159">
        <v>21675000</v>
      </c>
      <c r="G1319" s="44"/>
      <c r="H1319" s="44"/>
    </row>
    <row r="1320" spans="2:8" s="43" customFormat="1" ht="35.1" customHeight="1" x14ac:dyDescent="0.25">
      <c r="B1320" s="158"/>
      <c r="D1320" s="280" t="s">
        <v>762</v>
      </c>
      <c r="E1320" s="281"/>
      <c r="F1320" s="159">
        <v>870375000</v>
      </c>
      <c r="G1320" s="44"/>
      <c r="H1320" s="44"/>
    </row>
    <row r="1321" spans="2:8" s="43" customFormat="1" ht="20.100000000000001" customHeight="1" x14ac:dyDescent="0.25">
      <c r="B1321" s="158"/>
      <c r="D1321" s="43" t="s">
        <v>763</v>
      </c>
      <c r="F1321" s="159">
        <v>16875000</v>
      </c>
      <c r="G1321" s="44"/>
      <c r="H1321" s="44"/>
    </row>
    <row r="1322" spans="2:8" s="43" customFormat="1" ht="20.100000000000001" customHeight="1" x14ac:dyDescent="0.25">
      <c r="B1322" s="158"/>
      <c r="D1322" s="43" t="s">
        <v>764</v>
      </c>
      <c r="F1322" s="159">
        <v>2058150000</v>
      </c>
      <c r="G1322" s="44"/>
      <c r="H1322" s="44"/>
    </row>
    <row r="1323" spans="2:8" s="43" customFormat="1" ht="35.1" customHeight="1" x14ac:dyDescent="0.25">
      <c r="B1323" s="158"/>
      <c r="C1323" s="280" t="s">
        <v>765</v>
      </c>
      <c r="D1323" s="280"/>
      <c r="E1323" s="281"/>
      <c r="F1323" s="159"/>
      <c r="G1323" s="44"/>
      <c r="H1323" s="44"/>
    </row>
    <row r="1324" spans="2:8" s="43" customFormat="1" ht="35.1" customHeight="1" x14ac:dyDescent="0.25">
      <c r="B1324" s="158"/>
      <c r="D1324" s="280" t="s">
        <v>758</v>
      </c>
      <c r="E1324" s="281"/>
      <c r="F1324" s="159">
        <v>12825000</v>
      </c>
      <c r="G1324" s="44"/>
      <c r="H1324" s="44"/>
    </row>
    <row r="1325" spans="2:8" s="43" customFormat="1" ht="35.1" customHeight="1" x14ac:dyDescent="0.25">
      <c r="B1325" s="158"/>
      <c r="D1325" s="280" t="s">
        <v>766</v>
      </c>
      <c r="E1325" s="281"/>
      <c r="F1325" s="159">
        <v>18562500</v>
      </c>
      <c r="G1325" s="44"/>
      <c r="H1325" s="44"/>
    </row>
    <row r="1326" spans="2:8" s="43" customFormat="1" ht="20.100000000000001" customHeight="1" x14ac:dyDescent="0.25">
      <c r="B1326" s="158"/>
      <c r="D1326" s="43" t="s">
        <v>760</v>
      </c>
      <c r="F1326" s="159">
        <v>433175000</v>
      </c>
      <c r="G1326" s="44"/>
      <c r="H1326" s="44"/>
    </row>
    <row r="1327" spans="2:8" s="43" customFormat="1" ht="20.100000000000001" customHeight="1" x14ac:dyDescent="0.25">
      <c r="B1327" s="158"/>
      <c r="D1327" s="43" t="s">
        <v>767</v>
      </c>
      <c r="F1327" s="159">
        <v>17437500</v>
      </c>
      <c r="G1327" s="44"/>
      <c r="H1327" s="44"/>
    </row>
    <row r="1328" spans="2:8" s="43" customFormat="1" ht="35.1" customHeight="1" x14ac:dyDescent="0.25">
      <c r="B1328" s="158"/>
      <c r="D1328" s="280" t="s">
        <v>762</v>
      </c>
      <c r="E1328" s="281"/>
      <c r="F1328" s="159">
        <v>563187500</v>
      </c>
      <c r="G1328" s="44"/>
      <c r="H1328" s="44"/>
    </row>
    <row r="1329" spans="2:8" s="43" customFormat="1" ht="20.100000000000001" customHeight="1" x14ac:dyDescent="0.25">
      <c r="B1329" s="158"/>
      <c r="D1329" s="43" t="s">
        <v>763</v>
      </c>
      <c r="F1329" s="159">
        <v>17500000</v>
      </c>
      <c r="G1329" s="44"/>
      <c r="H1329" s="44"/>
    </row>
    <row r="1330" spans="2:8" s="43" customFormat="1" ht="20.100000000000001" customHeight="1" x14ac:dyDescent="0.25">
      <c r="B1330" s="158"/>
      <c r="D1330" s="43" t="s">
        <v>768</v>
      </c>
      <c r="F1330" s="159">
        <v>1418500000</v>
      </c>
      <c r="G1330" s="44"/>
      <c r="H1330" s="44"/>
    </row>
    <row r="1331" spans="2:8" s="43" customFormat="1" ht="20.100000000000001" customHeight="1" x14ac:dyDescent="0.25">
      <c r="B1331" s="155" t="s">
        <v>769</v>
      </c>
      <c r="C1331" s="156"/>
      <c r="D1331" s="156"/>
      <c r="E1331" s="156"/>
      <c r="F1331" s="157">
        <f>SUM(F1332:F1353)</f>
        <v>8153443258</v>
      </c>
      <c r="G1331" s="44"/>
      <c r="H1331" s="44"/>
    </row>
    <row r="1332" spans="2:8" s="43" customFormat="1" ht="20.100000000000001" customHeight="1" x14ac:dyDescent="0.25">
      <c r="B1332" s="158"/>
      <c r="C1332" s="43" t="s">
        <v>273</v>
      </c>
      <c r="F1332" s="159"/>
      <c r="G1332" s="44"/>
      <c r="H1332" s="44"/>
    </row>
    <row r="1333" spans="2:8" s="43" customFormat="1" ht="35.1" customHeight="1" x14ac:dyDescent="0.25">
      <c r="B1333" s="158"/>
      <c r="D1333" s="280" t="s">
        <v>274</v>
      </c>
      <c r="E1333" s="281"/>
      <c r="F1333" s="159">
        <v>426200000</v>
      </c>
      <c r="G1333" s="44"/>
      <c r="H1333" s="44"/>
    </row>
    <row r="1334" spans="2:8" s="43" customFormat="1" ht="20.100000000000001" customHeight="1" x14ac:dyDescent="0.25">
      <c r="B1334" s="158"/>
      <c r="D1334" s="43" t="s">
        <v>756</v>
      </c>
      <c r="F1334" s="159">
        <v>256000000</v>
      </c>
      <c r="G1334" s="44"/>
      <c r="H1334" s="44"/>
    </row>
    <row r="1335" spans="2:8" s="43" customFormat="1" ht="20.100000000000001" customHeight="1" x14ac:dyDescent="0.25">
      <c r="B1335" s="158"/>
      <c r="D1335" s="43" t="s">
        <v>275</v>
      </c>
      <c r="F1335" s="159">
        <v>116000000</v>
      </c>
      <c r="G1335" s="44"/>
      <c r="H1335" s="44"/>
    </row>
    <row r="1336" spans="2:8" s="43" customFormat="1" ht="20.100000000000001" customHeight="1" x14ac:dyDescent="0.25">
      <c r="B1336" s="158"/>
      <c r="D1336" s="43" t="s">
        <v>347</v>
      </c>
      <c r="F1336" s="159">
        <v>634800000</v>
      </c>
      <c r="G1336" s="44"/>
      <c r="H1336" s="44"/>
    </row>
    <row r="1337" spans="2:8" s="43" customFormat="1" ht="20.100000000000001" customHeight="1" x14ac:dyDescent="0.25">
      <c r="B1337" s="158"/>
      <c r="D1337" s="43" t="s">
        <v>276</v>
      </c>
      <c r="F1337" s="159">
        <v>220105500</v>
      </c>
      <c r="G1337" s="44"/>
      <c r="H1337" s="44"/>
    </row>
    <row r="1338" spans="2:8" s="43" customFormat="1" ht="20.100000000000001" customHeight="1" x14ac:dyDescent="0.25">
      <c r="B1338" s="158"/>
      <c r="D1338" s="43" t="s">
        <v>278</v>
      </c>
      <c r="F1338" s="159">
        <v>60535350</v>
      </c>
      <c r="G1338" s="44"/>
      <c r="H1338" s="44"/>
    </row>
    <row r="1339" spans="2:8" s="43" customFormat="1" ht="20.100000000000001" customHeight="1" x14ac:dyDescent="0.25">
      <c r="B1339" s="158"/>
      <c r="D1339" s="43" t="s">
        <v>279</v>
      </c>
      <c r="F1339" s="159">
        <v>62100000</v>
      </c>
      <c r="G1339" s="44"/>
      <c r="H1339" s="44"/>
    </row>
    <row r="1340" spans="2:8" s="43" customFormat="1" ht="35.1" customHeight="1" x14ac:dyDescent="0.25">
      <c r="B1340" s="158"/>
      <c r="D1340" s="280" t="s">
        <v>280</v>
      </c>
      <c r="E1340" s="281"/>
      <c r="F1340" s="159">
        <v>48773400</v>
      </c>
      <c r="G1340" s="44"/>
      <c r="H1340" s="44"/>
    </row>
    <row r="1341" spans="2:8" s="43" customFormat="1" ht="20.100000000000001" customHeight="1" x14ac:dyDescent="0.25">
      <c r="B1341" s="158"/>
      <c r="D1341" s="43" t="s">
        <v>281</v>
      </c>
      <c r="F1341" s="159">
        <v>550200000</v>
      </c>
      <c r="G1341" s="44"/>
      <c r="H1341" s="44"/>
    </row>
    <row r="1342" spans="2:8" s="43" customFormat="1" ht="20.100000000000001" customHeight="1" x14ac:dyDescent="0.25">
      <c r="B1342" s="158"/>
      <c r="D1342" s="43" t="s">
        <v>282</v>
      </c>
      <c r="F1342" s="159">
        <v>572716000</v>
      </c>
      <c r="G1342" s="44"/>
      <c r="H1342" s="44"/>
    </row>
    <row r="1343" spans="2:8" s="43" customFormat="1" ht="35.1" customHeight="1" x14ac:dyDescent="0.25">
      <c r="B1343" s="158"/>
      <c r="C1343" s="280" t="s">
        <v>283</v>
      </c>
      <c r="D1343" s="280"/>
      <c r="E1343" s="281"/>
      <c r="F1343" s="159"/>
      <c r="G1343" s="44"/>
      <c r="H1343" s="44"/>
    </row>
    <row r="1344" spans="2:8" s="43" customFormat="1" ht="20.100000000000001" customHeight="1" x14ac:dyDescent="0.25">
      <c r="B1344" s="158"/>
      <c r="D1344" s="43" t="s">
        <v>771</v>
      </c>
      <c r="F1344" s="159">
        <v>1417749608</v>
      </c>
      <c r="G1344" s="44"/>
      <c r="H1344" s="44"/>
    </row>
    <row r="1345" spans="2:8" s="43" customFormat="1" ht="20.100000000000001" customHeight="1" x14ac:dyDescent="0.25">
      <c r="B1345" s="158"/>
      <c r="D1345" s="43" t="s">
        <v>285</v>
      </c>
      <c r="F1345" s="159">
        <f>(267102450*8)+461428000+322605800</f>
        <v>2920853400</v>
      </c>
      <c r="G1345" s="44"/>
      <c r="H1345" s="44"/>
    </row>
    <row r="1346" spans="2:8" s="43" customFormat="1" ht="20.100000000000001" customHeight="1" x14ac:dyDescent="0.25">
      <c r="B1346" s="158"/>
      <c r="D1346" s="43" t="s">
        <v>288</v>
      </c>
      <c r="F1346" s="159">
        <v>188460000</v>
      </c>
      <c r="G1346" s="44"/>
      <c r="H1346" s="44"/>
    </row>
    <row r="1347" spans="2:8" s="43" customFormat="1" ht="20.100000000000001" customHeight="1" x14ac:dyDescent="0.25">
      <c r="B1347" s="158"/>
      <c r="D1347" s="43" t="s">
        <v>289</v>
      </c>
      <c r="F1347" s="159">
        <v>522000000</v>
      </c>
      <c r="G1347" s="44"/>
      <c r="H1347" s="44"/>
    </row>
    <row r="1348" spans="2:8" s="43" customFormat="1" ht="20.100000000000001" customHeight="1" x14ac:dyDescent="0.25">
      <c r="B1348" s="158"/>
      <c r="D1348" s="43" t="s">
        <v>2083</v>
      </c>
      <c r="F1348" s="159">
        <v>0</v>
      </c>
      <c r="G1348" s="44"/>
      <c r="H1348" s="44"/>
    </row>
    <row r="1349" spans="2:8" s="43" customFormat="1" ht="35.1" customHeight="1" x14ac:dyDescent="0.25">
      <c r="B1349" s="158"/>
      <c r="D1349" s="280" t="s">
        <v>420</v>
      </c>
      <c r="E1349" s="281"/>
      <c r="F1349" s="159">
        <v>51650000</v>
      </c>
      <c r="G1349" s="44"/>
      <c r="H1349" s="44"/>
    </row>
    <row r="1350" spans="2:8" s="43" customFormat="1" ht="20.100000000000001" customHeight="1" x14ac:dyDescent="0.25">
      <c r="B1350" s="158"/>
      <c r="C1350" s="43" t="s">
        <v>290</v>
      </c>
      <c r="F1350" s="159"/>
      <c r="G1350" s="44"/>
      <c r="H1350" s="44"/>
    </row>
    <row r="1351" spans="2:8" s="43" customFormat="1" ht="20.100000000000001" customHeight="1" x14ac:dyDescent="0.25">
      <c r="B1351" s="158"/>
      <c r="D1351" s="43" t="s">
        <v>291</v>
      </c>
      <c r="F1351" s="159">
        <v>15300000</v>
      </c>
      <c r="G1351" s="44"/>
      <c r="H1351" s="44"/>
    </row>
    <row r="1352" spans="2:8" s="43" customFormat="1" ht="35.1" customHeight="1" x14ac:dyDescent="0.25">
      <c r="B1352" s="158"/>
      <c r="C1352" s="280" t="s">
        <v>293</v>
      </c>
      <c r="D1352" s="280"/>
      <c r="E1352" s="281"/>
      <c r="F1352" s="159"/>
      <c r="G1352" s="44"/>
      <c r="H1352" s="44"/>
    </row>
    <row r="1353" spans="2:8" s="43" customFormat="1" ht="35.1" customHeight="1" x14ac:dyDescent="0.25">
      <c r="B1353" s="158"/>
      <c r="D1353" s="278" t="s">
        <v>774</v>
      </c>
      <c r="E1353" s="279"/>
      <c r="F1353" s="159">
        <v>90000000</v>
      </c>
      <c r="G1353" s="44"/>
      <c r="H1353" s="44"/>
    </row>
    <row r="1354" spans="2:8" s="43" customFormat="1" ht="20.100000000000001" customHeight="1" x14ac:dyDescent="0.25">
      <c r="B1354" s="155" t="s">
        <v>778</v>
      </c>
      <c r="C1354" s="156"/>
      <c r="D1354" s="156"/>
      <c r="E1354" s="156"/>
      <c r="F1354" s="157">
        <f>SUM(F1355:F1360)</f>
        <v>2010000000</v>
      </c>
      <c r="G1354" s="44"/>
      <c r="H1354" s="44"/>
    </row>
    <row r="1355" spans="2:8" s="43" customFormat="1" ht="20.100000000000001" customHeight="1" x14ac:dyDescent="0.25">
      <c r="B1355" s="158"/>
      <c r="C1355" s="43" t="s">
        <v>632</v>
      </c>
      <c r="F1355" s="159"/>
      <c r="G1355" s="44"/>
      <c r="H1355" s="44"/>
    </row>
    <row r="1356" spans="2:8" s="43" customFormat="1" ht="20.100000000000001" customHeight="1" x14ac:dyDescent="0.25">
      <c r="B1356" s="158"/>
      <c r="D1356" s="43" t="s">
        <v>322</v>
      </c>
      <c r="F1356" s="159">
        <v>1033801500</v>
      </c>
      <c r="G1356" s="44"/>
      <c r="H1356" s="44"/>
    </row>
    <row r="1357" spans="2:8" s="43" customFormat="1" ht="35.1" customHeight="1" x14ac:dyDescent="0.25">
      <c r="B1357" s="158"/>
      <c r="C1357" s="280" t="s">
        <v>1249</v>
      </c>
      <c r="D1357" s="280"/>
      <c r="E1357" s="281"/>
      <c r="F1357" s="159"/>
      <c r="G1357" s="44"/>
      <c r="H1357" s="44"/>
    </row>
    <row r="1358" spans="2:8" s="43" customFormat="1" ht="35.1" customHeight="1" x14ac:dyDescent="0.25">
      <c r="B1358" s="158"/>
      <c r="D1358" s="280" t="s">
        <v>1250</v>
      </c>
      <c r="E1358" s="281"/>
      <c r="F1358" s="159">
        <v>946566500</v>
      </c>
      <c r="G1358" s="44"/>
      <c r="H1358" s="44"/>
    </row>
    <row r="1359" spans="2:8" s="43" customFormat="1" ht="35.1" customHeight="1" x14ac:dyDescent="0.25">
      <c r="B1359" s="158"/>
      <c r="C1359" s="280" t="s">
        <v>783</v>
      </c>
      <c r="D1359" s="280"/>
      <c r="E1359" s="281"/>
      <c r="F1359" s="159"/>
      <c r="G1359" s="44"/>
      <c r="H1359" s="44"/>
    </row>
    <row r="1360" spans="2:8" s="43" customFormat="1" ht="35.1" customHeight="1" x14ac:dyDescent="0.25">
      <c r="B1360" s="158"/>
      <c r="D1360" s="278" t="s">
        <v>1251</v>
      </c>
      <c r="E1360" s="279"/>
      <c r="F1360" s="159">
        <v>29632000</v>
      </c>
      <c r="G1360" s="44"/>
      <c r="H1360" s="44"/>
    </row>
    <row r="1361" spans="2:8" s="43" customFormat="1" ht="20.100000000000001" customHeight="1" x14ac:dyDescent="0.25">
      <c r="B1361" s="155" t="s">
        <v>68</v>
      </c>
      <c r="C1361" s="156"/>
      <c r="D1361" s="156"/>
      <c r="E1361" s="156"/>
      <c r="F1361" s="157">
        <f>SUM(F1362:F1370)</f>
        <v>4312434146</v>
      </c>
      <c r="G1361" s="44"/>
      <c r="H1361" s="44"/>
    </row>
    <row r="1362" spans="2:8" s="43" customFormat="1" ht="20.100000000000001" customHeight="1" x14ac:dyDescent="0.25">
      <c r="B1362" s="158"/>
      <c r="C1362" s="43" t="s">
        <v>273</v>
      </c>
      <c r="F1362" s="159"/>
      <c r="G1362" s="44"/>
      <c r="H1362" s="44"/>
    </row>
    <row r="1363" spans="2:8" s="43" customFormat="1" ht="20.100000000000001" customHeight="1" x14ac:dyDescent="0.25">
      <c r="B1363" s="158"/>
      <c r="D1363" s="43" t="s">
        <v>278</v>
      </c>
      <c r="F1363" s="159">
        <v>17569146</v>
      </c>
      <c r="G1363" s="44"/>
      <c r="H1363" s="44"/>
    </row>
    <row r="1364" spans="2:8" s="43" customFormat="1" ht="35.1" customHeight="1" x14ac:dyDescent="0.25">
      <c r="B1364" s="158"/>
      <c r="C1364" s="280" t="s">
        <v>283</v>
      </c>
      <c r="D1364" s="280"/>
      <c r="E1364" s="281"/>
      <c r="F1364" s="159"/>
      <c r="G1364" s="44"/>
      <c r="H1364" s="44"/>
    </row>
    <row r="1365" spans="2:8" s="43" customFormat="1" ht="20.100000000000001" customHeight="1" x14ac:dyDescent="0.25">
      <c r="B1365" s="158"/>
      <c r="D1365" s="43" t="s">
        <v>349</v>
      </c>
      <c r="F1365" s="159">
        <v>750151000</v>
      </c>
      <c r="G1365" s="44"/>
      <c r="H1365" s="44"/>
    </row>
    <row r="1366" spans="2:8" s="43" customFormat="1" ht="20.100000000000001" customHeight="1" x14ac:dyDescent="0.25">
      <c r="B1366" s="158"/>
      <c r="D1366" s="43" t="s">
        <v>289</v>
      </c>
      <c r="F1366" s="159">
        <v>151064000</v>
      </c>
      <c r="G1366" s="44"/>
      <c r="H1366" s="44"/>
    </row>
    <row r="1367" spans="2:8" s="43" customFormat="1" ht="20.100000000000001" customHeight="1" x14ac:dyDescent="0.25">
      <c r="B1367" s="158"/>
      <c r="C1367" s="43" t="s">
        <v>290</v>
      </c>
      <c r="F1367" s="159"/>
      <c r="G1367" s="44"/>
      <c r="H1367" s="44"/>
    </row>
    <row r="1368" spans="2:8" s="43" customFormat="1" ht="20.100000000000001" customHeight="1" x14ac:dyDescent="0.25">
      <c r="B1368" s="158"/>
      <c r="D1368" s="43" t="s">
        <v>291</v>
      </c>
      <c r="F1368" s="159">
        <v>37400000</v>
      </c>
      <c r="G1368" s="44"/>
      <c r="H1368" s="44"/>
    </row>
    <row r="1369" spans="2:8" s="43" customFormat="1" ht="20.100000000000001" customHeight="1" x14ac:dyDescent="0.25">
      <c r="B1369" s="158"/>
      <c r="C1369" s="43" t="s">
        <v>659</v>
      </c>
      <c r="F1369" s="159"/>
      <c r="G1369" s="44"/>
      <c r="H1369" s="44"/>
    </row>
    <row r="1370" spans="2:8" s="43" customFormat="1" ht="35.1" customHeight="1" x14ac:dyDescent="0.25">
      <c r="B1370" s="158"/>
      <c r="D1370" s="278" t="s">
        <v>785</v>
      </c>
      <c r="E1370" s="279"/>
      <c r="F1370" s="159">
        <v>3356250000</v>
      </c>
      <c r="G1370" s="44"/>
      <c r="H1370" s="44"/>
    </row>
    <row r="1371" spans="2:8" s="43" customFormat="1" ht="20.100000000000001" customHeight="1" x14ac:dyDescent="0.25">
      <c r="B1371" s="155" t="s">
        <v>69</v>
      </c>
      <c r="C1371" s="156"/>
      <c r="D1371" s="156"/>
      <c r="E1371" s="156"/>
      <c r="F1371" s="157">
        <f>SUM(F1372:F1389)</f>
        <v>1091765260</v>
      </c>
      <c r="G1371" s="44"/>
      <c r="H1371" s="44"/>
    </row>
    <row r="1372" spans="2:8" s="43" customFormat="1" ht="20.100000000000001" customHeight="1" x14ac:dyDescent="0.25">
      <c r="B1372" s="158"/>
      <c r="C1372" s="43" t="s">
        <v>273</v>
      </c>
      <c r="F1372" s="159"/>
      <c r="G1372" s="44"/>
      <c r="H1372" s="44"/>
    </row>
    <row r="1373" spans="2:8" s="43" customFormat="1" ht="20.100000000000001" customHeight="1" x14ac:dyDescent="0.25">
      <c r="B1373" s="158"/>
      <c r="D1373" s="43" t="s">
        <v>278</v>
      </c>
      <c r="F1373" s="159">
        <v>63174260</v>
      </c>
      <c r="G1373" s="44"/>
      <c r="H1373" s="44"/>
    </row>
    <row r="1374" spans="2:8" s="43" customFormat="1" ht="20.100000000000001" customHeight="1" x14ac:dyDescent="0.25">
      <c r="B1374" s="158"/>
      <c r="D1374" s="43" t="s">
        <v>347</v>
      </c>
      <c r="F1374" s="159">
        <v>88800000</v>
      </c>
      <c r="G1374" s="44"/>
      <c r="H1374" s="44"/>
    </row>
    <row r="1375" spans="2:8" s="43" customFormat="1" ht="20.100000000000001" customHeight="1" x14ac:dyDescent="0.25">
      <c r="B1375" s="158"/>
      <c r="D1375" s="43" t="s">
        <v>281</v>
      </c>
      <c r="F1375" s="159">
        <v>4500000</v>
      </c>
      <c r="G1375" s="44"/>
      <c r="H1375" s="44"/>
    </row>
    <row r="1376" spans="2:8" s="43" customFormat="1" ht="20.100000000000001" customHeight="1" x14ac:dyDescent="0.25">
      <c r="B1376" s="158"/>
      <c r="D1376" s="43" t="s">
        <v>275</v>
      </c>
      <c r="F1376" s="159">
        <v>3500000</v>
      </c>
      <c r="G1376" s="44"/>
      <c r="H1376" s="44"/>
    </row>
    <row r="1377" spans="2:8" s="43" customFormat="1" ht="20.100000000000001" customHeight="1" x14ac:dyDescent="0.25">
      <c r="B1377" s="158"/>
      <c r="D1377" s="43" t="s">
        <v>279</v>
      </c>
      <c r="F1377" s="159">
        <v>21500000</v>
      </c>
      <c r="G1377" s="44"/>
      <c r="H1377" s="44"/>
    </row>
    <row r="1378" spans="2:8" s="43" customFormat="1" ht="20.100000000000001" customHeight="1" x14ac:dyDescent="0.25">
      <c r="B1378" s="158"/>
      <c r="D1378" s="43" t="s">
        <v>282</v>
      </c>
      <c r="F1378" s="159">
        <v>200858000</v>
      </c>
      <c r="G1378" s="44"/>
      <c r="H1378" s="44"/>
    </row>
    <row r="1379" spans="2:8" s="43" customFormat="1" ht="20.100000000000001" customHeight="1" x14ac:dyDescent="0.25">
      <c r="B1379" s="158"/>
      <c r="C1379" s="43" t="s">
        <v>283</v>
      </c>
      <c r="F1379" s="159"/>
      <c r="G1379" s="44"/>
      <c r="H1379" s="44"/>
    </row>
    <row r="1380" spans="2:8" s="43" customFormat="1" ht="20.100000000000001" customHeight="1" x14ac:dyDescent="0.25">
      <c r="B1380" s="158"/>
      <c r="D1380" s="43" t="s">
        <v>1238</v>
      </c>
      <c r="F1380" s="159">
        <v>81441000</v>
      </c>
      <c r="G1380" s="44"/>
      <c r="H1380" s="44"/>
    </row>
    <row r="1381" spans="2:8" s="43" customFormat="1" ht="20.100000000000001" customHeight="1" x14ac:dyDescent="0.25">
      <c r="B1381" s="158"/>
      <c r="D1381" s="43" t="s">
        <v>1239</v>
      </c>
      <c r="F1381" s="159">
        <v>283000000</v>
      </c>
      <c r="G1381" s="44"/>
      <c r="H1381" s="44"/>
    </row>
    <row r="1382" spans="2:8" s="43" customFormat="1" ht="20.100000000000001" customHeight="1" x14ac:dyDescent="0.25">
      <c r="B1382" s="158"/>
      <c r="D1382" s="43" t="s">
        <v>1240</v>
      </c>
      <c r="F1382" s="159">
        <v>0</v>
      </c>
      <c r="G1382" s="44"/>
      <c r="H1382" s="44"/>
    </row>
    <row r="1383" spans="2:8" s="43" customFormat="1" ht="20.100000000000001" customHeight="1" x14ac:dyDescent="0.25">
      <c r="B1383" s="158"/>
      <c r="C1383" s="43" t="s">
        <v>290</v>
      </c>
      <c r="F1383" s="159"/>
      <c r="G1383" s="44"/>
      <c r="H1383" s="44"/>
    </row>
    <row r="1384" spans="2:8" s="43" customFormat="1" ht="20.100000000000001" customHeight="1" x14ac:dyDescent="0.25">
      <c r="B1384" s="158"/>
      <c r="D1384" s="43" t="s">
        <v>1241</v>
      </c>
      <c r="F1384" s="159">
        <v>7000000</v>
      </c>
      <c r="G1384" s="44"/>
      <c r="H1384" s="44"/>
    </row>
    <row r="1385" spans="2:8" s="43" customFormat="1" ht="20.100000000000001" customHeight="1" x14ac:dyDescent="0.25">
      <c r="B1385" s="158"/>
      <c r="D1385" s="43" t="s">
        <v>1242</v>
      </c>
      <c r="F1385" s="159">
        <v>15000000</v>
      </c>
      <c r="G1385" s="44"/>
      <c r="H1385" s="44"/>
    </row>
    <row r="1386" spans="2:8" s="43" customFormat="1" ht="20.100000000000001" customHeight="1" x14ac:dyDescent="0.25">
      <c r="B1386" s="158"/>
      <c r="C1386" s="43" t="s">
        <v>1243</v>
      </c>
      <c r="F1386" s="159"/>
      <c r="G1386" s="44"/>
      <c r="H1386" s="44"/>
    </row>
    <row r="1387" spans="2:8" s="43" customFormat="1" ht="35.1" customHeight="1" x14ac:dyDescent="0.25">
      <c r="B1387" s="158"/>
      <c r="D1387" s="280" t="s">
        <v>1244</v>
      </c>
      <c r="E1387" s="281"/>
      <c r="F1387" s="159">
        <v>104116000</v>
      </c>
      <c r="G1387" s="44"/>
      <c r="H1387" s="44"/>
    </row>
    <row r="1388" spans="2:8" s="43" customFormat="1" ht="35.1" customHeight="1" x14ac:dyDescent="0.25">
      <c r="B1388" s="158"/>
      <c r="D1388" s="280" t="s">
        <v>1245</v>
      </c>
      <c r="E1388" s="281"/>
      <c r="F1388" s="159">
        <v>48750000</v>
      </c>
      <c r="G1388" s="44"/>
      <c r="H1388" s="44"/>
    </row>
    <row r="1389" spans="2:8" s="43" customFormat="1" ht="20.100000000000001" customHeight="1" x14ac:dyDescent="0.25">
      <c r="B1389" s="158"/>
      <c r="D1389" s="284" t="s">
        <v>2027</v>
      </c>
      <c r="E1389" s="285"/>
      <c r="F1389" s="159">
        <v>170126000</v>
      </c>
      <c r="G1389" s="44"/>
      <c r="H1389" s="44"/>
    </row>
    <row r="1390" spans="2:8" s="43" customFormat="1" ht="20.100000000000001" customHeight="1" x14ac:dyDescent="0.25">
      <c r="B1390" s="155" t="s">
        <v>70</v>
      </c>
      <c r="C1390" s="156"/>
      <c r="D1390" s="156"/>
      <c r="E1390" s="156"/>
      <c r="F1390" s="157">
        <f>SUM(F1391:F1407)</f>
        <v>1150807000</v>
      </c>
      <c r="G1390" s="44"/>
      <c r="H1390" s="44"/>
    </row>
    <row r="1391" spans="2:8" s="43" customFormat="1" ht="20.100000000000001" customHeight="1" x14ac:dyDescent="0.25">
      <c r="B1391" s="158"/>
      <c r="C1391" s="43" t="s">
        <v>283</v>
      </c>
      <c r="F1391" s="159"/>
      <c r="G1391" s="44"/>
      <c r="H1391" s="44"/>
    </row>
    <row r="1392" spans="2:8" s="43" customFormat="1" ht="20.100000000000001" customHeight="1" x14ac:dyDescent="0.25">
      <c r="B1392" s="158"/>
      <c r="D1392" s="43" t="s">
        <v>1133</v>
      </c>
      <c r="F1392" s="159">
        <v>46444125</v>
      </c>
      <c r="G1392" s="44"/>
      <c r="H1392" s="44"/>
    </row>
    <row r="1393" spans="2:8" s="43" customFormat="1" ht="20.100000000000001" customHeight="1" x14ac:dyDescent="0.25">
      <c r="B1393" s="158"/>
      <c r="D1393" s="43" t="s">
        <v>1106</v>
      </c>
      <c r="F1393" s="159">
        <v>55498524</v>
      </c>
      <c r="G1393" s="44"/>
      <c r="H1393" s="44"/>
    </row>
    <row r="1394" spans="2:8" s="43" customFormat="1" ht="35.1" customHeight="1" x14ac:dyDescent="0.25">
      <c r="B1394" s="158"/>
      <c r="D1394" s="280" t="s">
        <v>1134</v>
      </c>
      <c r="E1394" s="281"/>
      <c r="F1394" s="159">
        <v>6900000</v>
      </c>
      <c r="G1394" s="44"/>
      <c r="H1394" s="44"/>
    </row>
    <row r="1395" spans="2:8" s="43" customFormat="1" ht="20.100000000000001" customHeight="1" x14ac:dyDescent="0.25">
      <c r="B1395" s="158"/>
      <c r="C1395" s="43" t="s">
        <v>290</v>
      </c>
      <c r="F1395" s="159"/>
      <c r="G1395" s="44"/>
      <c r="H1395" s="44"/>
    </row>
    <row r="1396" spans="2:8" s="43" customFormat="1" ht="20.100000000000001" customHeight="1" x14ac:dyDescent="0.25">
      <c r="B1396" s="158"/>
      <c r="D1396" s="43" t="s">
        <v>1135</v>
      </c>
      <c r="F1396" s="159">
        <v>9556250</v>
      </c>
      <c r="G1396" s="44"/>
      <c r="H1396" s="44"/>
    </row>
    <row r="1397" spans="2:8" s="43" customFormat="1" ht="35.1" customHeight="1" x14ac:dyDescent="0.25">
      <c r="B1397" s="158"/>
      <c r="C1397" s="280" t="s">
        <v>293</v>
      </c>
      <c r="D1397" s="280"/>
      <c r="E1397" s="281"/>
      <c r="F1397" s="159"/>
      <c r="G1397" s="44"/>
      <c r="H1397" s="44"/>
    </row>
    <row r="1398" spans="2:8" s="43" customFormat="1" ht="35.1" customHeight="1" x14ac:dyDescent="0.25">
      <c r="B1398" s="158"/>
      <c r="D1398" s="280" t="s">
        <v>1132</v>
      </c>
      <c r="E1398" s="281"/>
      <c r="F1398" s="159">
        <v>74780000</v>
      </c>
      <c r="G1398" s="44"/>
      <c r="H1398" s="44"/>
    </row>
    <row r="1399" spans="2:8" s="43" customFormat="1" ht="35.1" customHeight="1" x14ac:dyDescent="0.25">
      <c r="B1399" s="158"/>
      <c r="C1399" s="280" t="s">
        <v>1136</v>
      </c>
      <c r="D1399" s="280"/>
      <c r="E1399" s="281"/>
      <c r="F1399" s="159"/>
      <c r="G1399" s="44"/>
      <c r="H1399" s="44"/>
    </row>
    <row r="1400" spans="2:8" s="43" customFormat="1" ht="20.100000000000001" customHeight="1" x14ac:dyDescent="0.25">
      <c r="B1400" s="158"/>
      <c r="D1400" s="43" t="s">
        <v>1137</v>
      </c>
      <c r="F1400" s="159">
        <v>136800000</v>
      </c>
      <c r="G1400" s="44"/>
      <c r="H1400" s="44"/>
    </row>
    <row r="1401" spans="2:8" s="43" customFormat="1" ht="20.100000000000001" customHeight="1" x14ac:dyDescent="0.25">
      <c r="B1401" s="158"/>
      <c r="C1401" s="43" t="s">
        <v>1138</v>
      </c>
      <c r="F1401" s="159"/>
      <c r="G1401" s="44"/>
      <c r="H1401" s="44"/>
    </row>
    <row r="1402" spans="2:8" s="43" customFormat="1" ht="35.1" customHeight="1" x14ac:dyDescent="0.25">
      <c r="B1402" s="158"/>
      <c r="D1402" s="280" t="s">
        <v>1139</v>
      </c>
      <c r="E1402" s="281"/>
      <c r="F1402" s="159">
        <v>147085001</v>
      </c>
      <c r="G1402" s="44"/>
      <c r="H1402" s="44"/>
    </row>
    <row r="1403" spans="2:8" s="43" customFormat="1" ht="35.1" customHeight="1" x14ac:dyDescent="0.25">
      <c r="B1403" s="158"/>
      <c r="D1403" s="280" t="s">
        <v>1140</v>
      </c>
      <c r="E1403" s="281"/>
      <c r="F1403" s="159">
        <v>269637000</v>
      </c>
      <c r="G1403" s="44"/>
      <c r="H1403" s="44"/>
    </row>
    <row r="1404" spans="2:8" s="43" customFormat="1" ht="35.1" customHeight="1" x14ac:dyDescent="0.25">
      <c r="B1404" s="158"/>
      <c r="C1404" s="280" t="s">
        <v>1141</v>
      </c>
      <c r="D1404" s="280"/>
      <c r="E1404" s="281"/>
      <c r="F1404" s="159"/>
      <c r="G1404" s="44"/>
      <c r="H1404" s="44"/>
    </row>
    <row r="1405" spans="2:8" s="43" customFormat="1" ht="54.95" customHeight="1" x14ac:dyDescent="0.25">
      <c r="B1405" s="158"/>
      <c r="D1405" s="280" t="s">
        <v>1683</v>
      </c>
      <c r="E1405" s="281"/>
      <c r="F1405" s="159">
        <v>139310000</v>
      </c>
      <c r="G1405" s="44"/>
      <c r="H1405" s="44"/>
    </row>
    <row r="1406" spans="2:8" s="43" customFormat="1" ht="20.100000000000001" customHeight="1" x14ac:dyDescent="0.25">
      <c r="B1406" s="158"/>
      <c r="C1406" s="43" t="s">
        <v>1142</v>
      </c>
      <c r="F1406" s="159"/>
      <c r="G1406" s="44"/>
      <c r="H1406" s="44"/>
    </row>
    <row r="1407" spans="2:8" s="43" customFormat="1" ht="35.1" customHeight="1" x14ac:dyDescent="0.25">
      <c r="B1407" s="158"/>
      <c r="D1407" s="278" t="s">
        <v>1143</v>
      </c>
      <c r="E1407" s="279"/>
      <c r="F1407" s="159">
        <v>264796100</v>
      </c>
      <c r="G1407" s="44"/>
      <c r="H1407" s="44"/>
    </row>
    <row r="1408" spans="2:8" s="43" customFormat="1" ht="20.100000000000001" customHeight="1" x14ac:dyDescent="0.25">
      <c r="B1408" s="155" t="s">
        <v>71</v>
      </c>
      <c r="C1408" s="156"/>
      <c r="D1408" s="156"/>
      <c r="E1408" s="156"/>
      <c r="F1408" s="157">
        <f>SUM(F1409:F1426)</f>
        <v>2385290875</v>
      </c>
      <c r="G1408" s="44"/>
      <c r="H1408" s="44"/>
    </row>
    <row r="1409" spans="2:8" s="43" customFormat="1" ht="20.100000000000001" customHeight="1" x14ac:dyDescent="0.25">
      <c r="B1409" s="158"/>
      <c r="C1409" s="43" t="s">
        <v>1185</v>
      </c>
      <c r="F1409" s="159"/>
      <c r="G1409" s="44"/>
      <c r="H1409" s="44"/>
    </row>
    <row r="1410" spans="2:8" s="43" customFormat="1" ht="20.100000000000001" customHeight="1" x14ac:dyDescent="0.25">
      <c r="B1410" s="158"/>
      <c r="D1410" s="43" t="s">
        <v>351</v>
      </c>
      <c r="F1410" s="159">
        <v>4500000</v>
      </c>
      <c r="G1410" s="44"/>
      <c r="H1410" s="44"/>
    </row>
    <row r="1411" spans="2:8" s="43" customFormat="1" ht="20.100000000000001" customHeight="1" x14ac:dyDescent="0.25">
      <c r="B1411" s="158"/>
      <c r="D1411" s="43" t="s">
        <v>275</v>
      </c>
      <c r="F1411" s="159">
        <v>1800000</v>
      </c>
      <c r="G1411" s="44"/>
      <c r="H1411" s="44"/>
    </row>
    <row r="1412" spans="2:8" s="43" customFormat="1" ht="20.100000000000001" customHeight="1" x14ac:dyDescent="0.25">
      <c r="B1412" s="158"/>
      <c r="D1412" s="43" t="s">
        <v>2039</v>
      </c>
      <c r="F1412" s="159">
        <v>76800000</v>
      </c>
      <c r="G1412" s="44"/>
      <c r="H1412" s="44"/>
    </row>
    <row r="1413" spans="2:8" s="43" customFormat="1" ht="20.100000000000001" customHeight="1" x14ac:dyDescent="0.25">
      <c r="B1413" s="158"/>
      <c r="D1413" s="43" t="s">
        <v>278</v>
      </c>
      <c r="F1413" s="159">
        <v>36695875</v>
      </c>
      <c r="G1413" s="44"/>
      <c r="H1413" s="44"/>
    </row>
    <row r="1414" spans="2:8" s="43" customFormat="1" ht="20.100000000000001" customHeight="1" x14ac:dyDescent="0.25">
      <c r="B1414" s="158"/>
      <c r="D1414" s="43" t="s">
        <v>281</v>
      </c>
      <c r="F1414" s="159">
        <v>242292500</v>
      </c>
      <c r="G1414" s="44"/>
      <c r="H1414" s="44"/>
    </row>
    <row r="1415" spans="2:8" s="43" customFormat="1" ht="20.100000000000001" customHeight="1" x14ac:dyDescent="0.25">
      <c r="B1415" s="158"/>
      <c r="D1415" s="43" t="s">
        <v>2040</v>
      </c>
      <c r="F1415" s="159">
        <v>239030000</v>
      </c>
      <c r="G1415" s="44"/>
      <c r="H1415" s="44"/>
    </row>
    <row r="1416" spans="2:8" s="43" customFormat="1" ht="20.100000000000001" customHeight="1" x14ac:dyDescent="0.25">
      <c r="B1416" s="158"/>
      <c r="C1416" s="43" t="s">
        <v>283</v>
      </c>
      <c r="F1416" s="159"/>
      <c r="G1416" s="44"/>
      <c r="H1416" s="44"/>
    </row>
    <row r="1417" spans="2:8" s="43" customFormat="1" ht="20.100000000000001" customHeight="1" x14ac:dyDescent="0.25">
      <c r="B1417" s="158"/>
      <c r="D1417" s="43" t="s">
        <v>1106</v>
      </c>
      <c r="F1417" s="159">
        <v>75000000</v>
      </c>
      <c r="G1417" s="44"/>
      <c r="H1417" s="44"/>
    </row>
    <row r="1418" spans="2:8" s="43" customFormat="1" ht="20.100000000000001" customHeight="1" x14ac:dyDescent="0.25">
      <c r="B1418" s="158"/>
      <c r="C1418" s="43" t="s">
        <v>1171</v>
      </c>
      <c r="F1418" s="159"/>
      <c r="G1418" s="44"/>
      <c r="H1418" s="44"/>
    </row>
    <row r="1419" spans="2:8" s="43" customFormat="1" ht="20.100000000000001" customHeight="1" x14ac:dyDescent="0.25">
      <c r="B1419" s="158"/>
      <c r="D1419" s="43" t="s">
        <v>1210</v>
      </c>
      <c r="F1419" s="159">
        <v>13687500</v>
      </c>
      <c r="G1419" s="44"/>
      <c r="H1419" s="44"/>
    </row>
    <row r="1420" spans="2:8" s="43" customFormat="1" ht="35.1" customHeight="1" x14ac:dyDescent="0.25">
      <c r="B1420" s="158"/>
      <c r="C1420" s="280" t="s">
        <v>293</v>
      </c>
      <c r="D1420" s="280"/>
      <c r="E1420" s="281"/>
      <c r="F1420" s="159"/>
      <c r="G1420" s="44"/>
      <c r="H1420" s="44"/>
    </row>
    <row r="1421" spans="2:8" s="43" customFormat="1" ht="20.100000000000001" customHeight="1" x14ac:dyDescent="0.25">
      <c r="B1421" s="158"/>
      <c r="D1421" s="43" t="s">
        <v>1257</v>
      </c>
      <c r="F1421" s="159">
        <v>52410000</v>
      </c>
      <c r="G1421" s="44"/>
      <c r="H1421" s="44"/>
    </row>
    <row r="1422" spans="2:8" s="43" customFormat="1" ht="20.100000000000001" customHeight="1" x14ac:dyDescent="0.25">
      <c r="B1422" s="158"/>
      <c r="C1422" s="43" t="s">
        <v>797</v>
      </c>
      <c r="F1422" s="159"/>
      <c r="G1422" s="44"/>
      <c r="H1422" s="44"/>
    </row>
    <row r="1423" spans="2:8" s="43" customFormat="1" ht="20.100000000000001" customHeight="1" x14ac:dyDescent="0.25">
      <c r="B1423" s="158"/>
      <c r="D1423" s="43" t="s">
        <v>1684</v>
      </c>
      <c r="F1423" s="159">
        <v>688677500</v>
      </c>
      <c r="G1423" s="44"/>
      <c r="H1423" s="44"/>
    </row>
    <row r="1424" spans="2:8" s="43" customFormat="1" ht="20.100000000000001" customHeight="1" x14ac:dyDescent="0.25">
      <c r="B1424" s="158"/>
      <c r="C1424" s="43" t="s">
        <v>799</v>
      </c>
      <c r="F1424" s="159"/>
      <c r="G1424" s="44"/>
      <c r="H1424" s="44"/>
    </row>
    <row r="1425" spans="2:8" s="43" customFormat="1" ht="20.100000000000001" customHeight="1" x14ac:dyDescent="0.25">
      <c r="B1425" s="158"/>
      <c r="D1425" s="43" t="s">
        <v>1375</v>
      </c>
      <c r="F1425" s="159">
        <v>558842500</v>
      </c>
      <c r="G1425" s="44"/>
      <c r="H1425" s="44"/>
    </row>
    <row r="1426" spans="2:8" s="43" customFormat="1" ht="35.1" customHeight="1" x14ac:dyDescent="0.25">
      <c r="B1426" s="158"/>
      <c r="D1426" s="278" t="s">
        <v>1685</v>
      </c>
      <c r="E1426" s="279"/>
      <c r="F1426" s="159">
        <v>395555000</v>
      </c>
      <c r="G1426" s="44"/>
      <c r="H1426" s="44"/>
    </row>
    <row r="1427" spans="2:8" s="43" customFormat="1" ht="20.100000000000001" customHeight="1" x14ac:dyDescent="0.25">
      <c r="B1427" s="155" t="s">
        <v>72</v>
      </c>
      <c r="C1427" s="156"/>
      <c r="D1427" s="156"/>
      <c r="E1427" s="156"/>
      <c r="F1427" s="157">
        <f>SUM(F1428:F1446)</f>
        <v>535729988.5</v>
      </c>
      <c r="G1427" s="44"/>
      <c r="H1427" s="44"/>
    </row>
    <row r="1428" spans="2:8" s="43" customFormat="1" ht="20.100000000000001" customHeight="1" x14ac:dyDescent="0.25">
      <c r="B1428" s="158"/>
      <c r="C1428" s="43" t="s">
        <v>1185</v>
      </c>
      <c r="F1428" s="159"/>
      <c r="G1428" s="44"/>
      <c r="H1428" s="44"/>
    </row>
    <row r="1429" spans="2:8" s="43" customFormat="1" ht="20.100000000000001" customHeight="1" x14ac:dyDescent="0.25">
      <c r="B1429" s="158"/>
      <c r="D1429" s="43" t="s">
        <v>1098</v>
      </c>
      <c r="F1429" s="159">
        <v>64800000</v>
      </c>
      <c r="G1429" s="44"/>
      <c r="H1429" s="44"/>
    </row>
    <row r="1430" spans="2:8" s="43" customFormat="1" ht="20.100000000000001" customHeight="1" x14ac:dyDescent="0.25">
      <c r="B1430" s="158"/>
      <c r="D1430" s="43" t="s">
        <v>278</v>
      </c>
      <c r="F1430" s="159">
        <v>23452160</v>
      </c>
      <c r="G1430" s="44"/>
      <c r="H1430" s="44"/>
    </row>
    <row r="1431" spans="2:8" s="43" customFormat="1" ht="20.100000000000001" customHeight="1" x14ac:dyDescent="0.25">
      <c r="B1431" s="158"/>
      <c r="D1431" s="43" t="s">
        <v>279</v>
      </c>
      <c r="F1431" s="159">
        <v>5830625</v>
      </c>
      <c r="G1431" s="44"/>
      <c r="H1431" s="44"/>
    </row>
    <row r="1432" spans="2:8" s="43" customFormat="1" ht="20.100000000000001" customHeight="1" x14ac:dyDescent="0.25">
      <c r="B1432" s="158"/>
      <c r="D1432" s="43" t="s">
        <v>282</v>
      </c>
      <c r="F1432" s="159">
        <v>151016000</v>
      </c>
      <c r="G1432" s="44"/>
      <c r="H1432" s="44"/>
    </row>
    <row r="1433" spans="2:8" s="43" customFormat="1" ht="20.100000000000001" customHeight="1" x14ac:dyDescent="0.25">
      <c r="B1433" s="158"/>
      <c r="C1433" s="43" t="s">
        <v>283</v>
      </c>
      <c r="F1433" s="159"/>
      <c r="G1433" s="44"/>
      <c r="H1433" s="44"/>
    </row>
    <row r="1434" spans="2:8" s="43" customFormat="1" ht="20.100000000000001" customHeight="1" x14ac:dyDescent="0.25">
      <c r="B1434" s="158"/>
      <c r="D1434" s="43" t="s">
        <v>289</v>
      </c>
      <c r="F1434" s="159">
        <v>27737400</v>
      </c>
      <c r="G1434" s="44"/>
      <c r="H1434" s="44"/>
    </row>
    <row r="1435" spans="2:8" s="43" customFormat="1" ht="20.100000000000001" customHeight="1" x14ac:dyDescent="0.25">
      <c r="B1435" s="158"/>
      <c r="C1435" s="43" t="s">
        <v>290</v>
      </c>
      <c r="F1435" s="159"/>
      <c r="G1435" s="44"/>
      <c r="H1435" s="44"/>
    </row>
    <row r="1436" spans="2:8" s="43" customFormat="1" ht="20.100000000000001" customHeight="1" x14ac:dyDescent="0.25">
      <c r="B1436" s="158"/>
      <c r="D1436" s="43" t="s">
        <v>291</v>
      </c>
      <c r="F1436" s="159">
        <v>8000000</v>
      </c>
      <c r="G1436" s="44"/>
      <c r="H1436" s="44"/>
    </row>
    <row r="1437" spans="2:8" s="43" customFormat="1" ht="35.1" customHeight="1" x14ac:dyDescent="0.25">
      <c r="B1437" s="158"/>
      <c r="C1437" s="280" t="s">
        <v>293</v>
      </c>
      <c r="D1437" s="280"/>
      <c r="E1437" s="281"/>
      <c r="F1437" s="159"/>
      <c r="G1437" s="44"/>
      <c r="H1437" s="44"/>
    </row>
    <row r="1438" spans="2:8" s="43" customFormat="1" ht="35.1" customHeight="1" x14ac:dyDescent="0.25">
      <c r="B1438" s="158"/>
      <c r="D1438" s="280" t="s">
        <v>1372</v>
      </c>
      <c r="E1438" s="281"/>
      <c r="F1438" s="159">
        <v>26600000</v>
      </c>
      <c r="G1438" s="44"/>
      <c r="H1438" s="44"/>
    </row>
    <row r="1439" spans="2:8" s="43" customFormat="1" ht="35.1" customHeight="1" x14ac:dyDescent="0.25">
      <c r="B1439" s="158"/>
      <c r="C1439" s="280" t="s">
        <v>295</v>
      </c>
      <c r="D1439" s="280"/>
      <c r="E1439" s="281"/>
      <c r="F1439" s="159"/>
      <c r="G1439" s="44"/>
      <c r="H1439" s="44"/>
    </row>
    <row r="1440" spans="2:8" s="43" customFormat="1" ht="35.1" customHeight="1" x14ac:dyDescent="0.25">
      <c r="B1440" s="158"/>
      <c r="D1440" s="280" t="s">
        <v>356</v>
      </c>
      <c r="E1440" s="281"/>
      <c r="F1440" s="159">
        <v>116391900</v>
      </c>
      <c r="G1440" s="44"/>
      <c r="H1440" s="44"/>
    </row>
    <row r="1441" spans="2:8" s="43" customFormat="1" ht="20.100000000000001" customHeight="1" x14ac:dyDescent="0.25">
      <c r="B1441" s="158"/>
      <c r="C1441" s="43" t="s">
        <v>786</v>
      </c>
      <c r="F1441" s="159"/>
      <c r="G1441" s="44"/>
      <c r="H1441" s="44"/>
    </row>
    <row r="1442" spans="2:8" s="43" customFormat="1" ht="35.1" customHeight="1" x14ac:dyDescent="0.25">
      <c r="B1442" s="158"/>
      <c r="D1442" s="280" t="s">
        <v>788</v>
      </c>
      <c r="E1442" s="281"/>
      <c r="F1442" s="159">
        <v>41273375</v>
      </c>
      <c r="G1442" s="44"/>
      <c r="H1442" s="44"/>
    </row>
    <row r="1443" spans="2:8" s="43" customFormat="1" ht="20.100000000000001" customHeight="1" x14ac:dyDescent="0.25">
      <c r="B1443" s="158"/>
      <c r="C1443" s="43" t="s">
        <v>1686</v>
      </c>
      <c r="F1443" s="159"/>
      <c r="G1443" s="44"/>
      <c r="H1443" s="44"/>
    </row>
    <row r="1444" spans="2:8" s="43" customFormat="1" ht="35.1" customHeight="1" x14ac:dyDescent="0.25">
      <c r="B1444" s="158"/>
      <c r="D1444" s="280" t="s">
        <v>1373</v>
      </c>
      <c r="E1444" s="281"/>
      <c r="F1444" s="159">
        <v>0</v>
      </c>
      <c r="G1444" s="44"/>
      <c r="H1444" s="44"/>
    </row>
    <row r="1445" spans="2:8" s="43" customFormat="1" ht="35.1" customHeight="1" x14ac:dyDescent="0.25">
      <c r="B1445" s="158"/>
      <c r="C1445" s="280" t="s">
        <v>1687</v>
      </c>
      <c r="D1445" s="280"/>
      <c r="E1445" s="281"/>
      <c r="F1445" s="159"/>
      <c r="G1445" s="44"/>
      <c r="H1445" s="44"/>
    </row>
    <row r="1446" spans="2:8" s="43" customFormat="1" ht="20.100000000000001" customHeight="1" x14ac:dyDescent="0.25">
      <c r="B1446" s="158"/>
      <c r="D1446" s="43" t="s">
        <v>1374</v>
      </c>
      <c r="F1446" s="159">
        <v>70628528.5</v>
      </c>
      <c r="G1446" s="44"/>
      <c r="H1446" s="44"/>
    </row>
    <row r="1447" spans="2:8" s="43" customFormat="1" ht="20.100000000000001" customHeight="1" x14ac:dyDescent="0.25">
      <c r="B1447" s="155" t="s">
        <v>73</v>
      </c>
      <c r="C1447" s="156"/>
      <c r="D1447" s="156"/>
      <c r="E1447" s="156"/>
      <c r="F1447" s="157">
        <f>SUM(F1448:F1466)</f>
        <v>505858925</v>
      </c>
      <c r="G1447" s="44"/>
      <c r="H1447" s="44"/>
    </row>
    <row r="1448" spans="2:8" s="43" customFormat="1" ht="20.100000000000001" customHeight="1" x14ac:dyDescent="0.25">
      <c r="B1448" s="158"/>
      <c r="C1448" s="43" t="s">
        <v>283</v>
      </c>
      <c r="F1448" s="159"/>
      <c r="G1448" s="44"/>
      <c r="H1448" s="44"/>
    </row>
    <row r="1449" spans="2:8" s="43" customFormat="1" ht="20.100000000000001" customHeight="1" x14ac:dyDescent="0.25">
      <c r="B1449" s="158"/>
      <c r="D1449" s="43" t="s">
        <v>1144</v>
      </c>
      <c r="F1449" s="159">
        <v>30250000</v>
      </c>
      <c r="G1449" s="44"/>
      <c r="H1449" s="44"/>
    </row>
    <row r="1450" spans="2:8" s="43" customFormat="1" ht="20.100000000000001" customHeight="1" x14ac:dyDescent="0.25">
      <c r="B1450" s="158"/>
      <c r="D1450" s="43" t="s">
        <v>1145</v>
      </c>
      <c r="F1450" s="159"/>
      <c r="G1450" s="44"/>
      <c r="H1450" s="44"/>
    </row>
    <row r="1451" spans="2:8" s="43" customFormat="1" ht="20.100000000000001" customHeight="1" x14ac:dyDescent="0.25">
      <c r="B1451" s="158"/>
      <c r="C1451" s="43" t="s">
        <v>290</v>
      </c>
      <c r="F1451" s="159"/>
      <c r="G1451" s="44"/>
      <c r="H1451" s="44"/>
    </row>
    <row r="1452" spans="2:8" s="43" customFormat="1" ht="20.100000000000001" customHeight="1" x14ac:dyDescent="0.25">
      <c r="B1452" s="158"/>
      <c r="D1452" s="43" t="s">
        <v>1131</v>
      </c>
      <c r="F1452" s="159">
        <v>7500000</v>
      </c>
      <c r="G1452" s="44"/>
      <c r="H1452" s="44"/>
    </row>
    <row r="1453" spans="2:8" s="43" customFormat="1" ht="35.1" customHeight="1" x14ac:dyDescent="0.25">
      <c r="B1453" s="158"/>
      <c r="C1453" s="280" t="s">
        <v>293</v>
      </c>
      <c r="D1453" s="280"/>
      <c r="E1453" s="281"/>
      <c r="F1453" s="159"/>
      <c r="G1453" s="44"/>
      <c r="H1453" s="44"/>
    </row>
    <row r="1454" spans="2:8" s="43" customFormat="1" ht="35.1" customHeight="1" x14ac:dyDescent="0.25">
      <c r="B1454" s="158"/>
      <c r="D1454" s="280" t="s">
        <v>1132</v>
      </c>
      <c r="E1454" s="281"/>
      <c r="F1454" s="159">
        <v>45660000</v>
      </c>
      <c r="G1454" s="44"/>
      <c r="H1454" s="44"/>
    </row>
    <row r="1455" spans="2:8" s="43" customFormat="1" ht="20.100000000000001" customHeight="1" x14ac:dyDescent="0.25">
      <c r="B1455" s="158"/>
      <c r="C1455" s="43" t="s">
        <v>2030</v>
      </c>
      <c r="F1455" s="159"/>
      <c r="G1455" s="44"/>
      <c r="H1455" s="44"/>
    </row>
    <row r="1456" spans="2:8" s="43" customFormat="1" ht="35.1" customHeight="1" x14ac:dyDescent="0.25">
      <c r="B1456" s="158"/>
      <c r="D1456" s="280" t="s">
        <v>2031</v>
      </c>
      <c r="E1456" s="281"/>
      <c r="F1456" s="159">
        <v>21400000</v>
      </c>
      <c r="G1456" s="44"/>
      <c r="H1456" s="44"/>
    </row>
    <row r="1457" spans="2:8" s="43" customFormat="1" ht="50.1" customHeight="1" x14ac:dyDescent="0.25">
      <c r="B1457" s="158"/>
      <c r="C1457" s="280" t="s">
        <v>2032</v>
      </c>
      <c r="D1457" s="280"/>
      <c r="E1457" s="281"/>
      <c r="F1457" s="159"/>
      <c r="G1457" s="44"/>
      <c r="H1457" s="44"/>
    </row>
    <row r="1458" spans="2:8" s="43" customFormat="1" ht="35.1" customHeight="1" x14ac:dyDescent="0.25">
      <c r="B1458" s="158"/>
      <c r="D1458" s="280" t="s">
        <v>825</v>
      </c>
      <c r="E1458" s="281"/>
      <c r="F1458" s="159">
        <v>34500000</v>
      </c>
      <c r="G1458" s="44"/>
      <c r="H1458" s="44"/>
    </row>
    <row r="1459" spans="2:8" s="43" customFormat="1" ht="35.1" customHeight="1" x14ac:dyDescent="0.25">
      <c r="B1459" s="158"/>
      <c r="C1459" s="280" t="s">
        <v>2033</v>
      </c>
      <c r="D1459" s="280"/>
      <c r="E1459" s="281"/>
      <c r="F1459" s="159"/>
      <c r="G1459" s="44"/>
      <c r="H1459" s="44"/>
    </row>
    <row r="1460" spans="2:8" s="43" customFormat="1" ht="50.1" customHeight="1" x14ac:dyDescent="0.25">
      <c r="B1460" s="158"/>
      <c r="D1460" s="280" t="s">
        <v>2034</v>
      </c>
      <c r="E1460" s="281"/>
      <c r="F1460" s="159">
        <v>33408000</v>
      </c>
      <c r="G1460" s="44"/>
      <c r="H1460" s="44"/>
    </row>
    <row r="1461" spans="2:8" s="43" customFormat="1" ht="35.1" customHeight="1" x14ac:dyDescent="0.25">
      <c r="B1461" s="158"/>
      <c r="C1461" s="280" t="s">
        <v>1688</v>
      </c>
      <c r="D1461" s="280"/>
      <c r="E1461" s="281"/>
      <c r="F1461" s="159"/>
      <c r="G1461" s="44"/>
      <c r="H1461" s="44"/>
    </row>
    <row r="1462" spans="2:8" s="43" customFormat="1" ht="20.100000000000001" customHeight="1" x14ac:dyDescent="0.25">
      <c r="B1462" s="158"/>
      <c r="D1462" s="43" t="s">
        <v>1689</v>
      </c>
      <c r="F1462" s="159">
        <v>266324925</v>
      </c>
      <c r="G1462" s="44"/>
      <c r="H1462" s="44"/>
    </row>
    <row r="1463" spans="2:8" s="43" customFormat="1" ht="35.1" customHeight="1" x14ac:dyDescent="0.25">
      <c r="B1463" s="158"/>
      <c r="C1463" s="280" t="s">
        <v>1690</v>
      </c>
      <c r="D1463" s="280"/>
      <c r="E1463" s="281"/>
      <c r="F1463" s="159"/>
      <c r="G1463" s="44"/>
      <c r="H1463" s="44"/>
    </row>
    <row r="1464" spans="2:8" s="43" customFormat="1" ht="35.1" customHeight="1" x14ac:dyDescent="0.25">
      <c r="B1464" s="158"/>
      <c r="D1464" s="280" t="s">
        <v>1146</v>
      </c>
      <c r="E1464" s="281"/>
      <c r="F1464" s="159">
        <v>33408000</v>
      </c>
      <c r="G1464" s="44"/>
      <c r="H1464" s="44"/>
    </row>
    <row r="1465" spans="2:8" s="43" customFormat="1" ht="35.1" customHeight="1" x14ac:dyDescent="0.25">
      <c r="B1465" s="158"/>
      <c r="C1465" s="280" t="s">
        <v>1691</v>
      </c>
      <c r="D1465" s="280"/>
      <c r="E1465" s="281"/>
      <c r="F1465" s="159"/>
      <c r="G1465" s="44"/>
      <c r="H1465" s="44"/>
    </row>
    <row r="1466" spans="2:8" s="43" customFormat="1" ht="35.1" customHeight="1" x14ac:dyDescent="0.25">
      <c r="B1466" s="158"/>
      <c r="D1466" s="280" t="s">
        <v>1692</v>
      </c>
      <c r="E1466" s="281"/>
      <c r="F1466" s="159">
        <v>33408000</v>
      </c>
      <c r="G1466" s="44"/>
      <c r="H1466" s="44"/>
    </row>
    <row r="1467" spans="2:8" s="43" customFormat="1" ht="20.100000000000001" customHeight="1" x14ac:dyDescent="0.25">
      <c r="B1467" s="155" t="s">
        <v>74</v>
      </c>
      <c r="C1467" s="156"/>
      <c r="D1467" s="156"/>
      <c r="E1467" s="156"/>
      <c r="F1467" s="157">
        <f>SUM(F1468:F1506)</f>
        <v>13774600151.299999</v>
      </c>
      <c r="G1467" s="44"/>
      <c r="H1467" s="44"/>
    </row>
    <row r="1468" spans="2:8" s="43" customFormat="1" ht="20.100000000000001" customHeight="1" x14ac:dyDescent="0.25">
      <c r="B1468" s="158"/>
      <c r="C1468" s="43" t="s">
        <v>273</v>
      </c>
      <c r="F1468" s="159"/>
      <c r="G1468" s="44"/>
      <c r="H1468" s="44"/>
    </row>
    <row r="1469" spans="2:8" s="43" customFormat="1" ht="20.100000000000001" customHeight="1" x14ac:dyDescent="0.25">
      <c r="B1469" s="158"/>
      <c r="D1469" s="43" t="s">
        <v>351</v>
      </c>
      <c r="F1469" s="159">
        <v>20977000</v>
      </c>
      <c r="G1469" s="44"/>
      <c r="H1469" s="44"/>
    </row>
    <row r="1470" spans="2:8" s="43" customFormat="1" ht="35.1" customHeight="1" x14ac:dyDescent="0.25">
      <c r="B1470" s="158"/>
      <c r="D1470" s="280" t="s">
        <v>274</v>
      </c>
      <c r="E1470" s="281"/>
      <c r="F1470" s="159">
        <f>2196000000-250000000</f>
        <v>1946000000</v>
      </c>
      <c r="G1470" s="44"/>
      <c r="H1470" s="44"/>
    </row>
    <row r="1471" spans="2:8" s="43" customFormat="1" ht="20.100000000000001" customHeight="1" x14ac:dyDescent="0.25">
      <c r="B1471" s="158"/>
      <c r="D1471" s="43" t="s">
        <v>275</v>
      </c>
      <c r="F1471" s="159">
        <v>139920000</v>
      </c>
      <c r="G1471" s="44"/>
      <c r="H1471" s="44"/>
    </row>
    <row r="1472" spans="2:8" s="43" customFormat="1" ht="20.100000000000001" customHeight="1" x14ac:dyDescent="0.25">
      <c r="B1472" s="158"/>
      <c r="D1472" s="43" t="s">
        <v>347</v>
      </c>
      <c r="F1472" s="159">
        <v>769160750</v>
      </c>
      <c r="G1472" s="44"/>
      <c r="H1472" s="44"/>
    </row>
    <row r="1473" spans="2:8" s="43" customFormat="1" ht="20.100000000000001" customHeight="1" x14ac:dyDescent="0.25">
      <c r="B1473" s="158"/>
      <c r="D1473" s="43" t="s">
        <v>276</v>
      </c>
      <c r="F1473" s="159">
        <v>244463125</v>
      </c>
      <c r="G1473" s="44"/>
      <c r="H1473" s="44"/>
    </row>
    <row r="1474" spans="2:8" s="43" customFormat="1" ht="20.100000000000001" customHeight="1" x14ac:dyDescent="0.25">
      <c r="B1474" s="158"/>
      <c r="D1474" s="43" t="s">
        <v>278</v>
      </c>
      <c r="F1474" s="159">
        <v>96918250</v>
      </c>
      <c r="G1474" s="44"/>
      <c r="H1474" s="44"/>
    </row>
    <row r="1475" spans="2:8" s="43" customFormat="1" ht="20.100000000000001" customHeight="1" x14ac:dyDescent="0.25">
      <c r="B1475" s="158"/>
      <c r="D1475" s="43" t="s">
        <v>279</v>
      </c>
      <c r="F1475" s="159">
        <v>101975000</v>
      </c>
      <c r="G1475" s="44"/>
      <c r="H1475" s="44"/>
    </row>
    <row r="1476" spans="2:8" s="43" customFormat="1" ht="35.1" customHeight="1" x14ac:dyDescent="0.25">
      <c r="B1476" s="158"/>
      <c r="D1476" s="280" t="s">
        <v>280</v>
      </c>
      <c r="E1476" s="281"/>
      <c r="F1476" s="159">
        <v>31256250</v>
      </c>
      <c r="G1476" s="44"/>
      <c r="H1476" s="44"/>
    </row>
    <row r="1477" spans="2:8" s="43" customFormat="1" ht="20.100000000000001" customHeight="1" x14ac:dyDescent="0.25">
      <c r="B1477" s="158"/>
      <c r="D1477" s="43" t="s">
        <v>281</v>
      </c>
      <c r="F1477" s="159">
        <v>180000000</v>
      </c>
      <c r="G1477" s="44"/>
      <c r="H1477" s="44"/>
    </row>
    <row r="1478" spans="2:8" s="43" customFormat="1" ht="20.100000000000001" customHeight="1" x14ac:dyDescent="0.25">
      <c r="B1478" s="158"/>
      <c r="D1478" s="43" t="s">
        <v>282</v>
      </c>
      <c r="F1478" s="159">
        <f>2302000000-1000000000</f>
        <v>1302000000</v>
      </c>
      <c r="G1478" s="44"/>
      <c r="H1478" s="44"/>
    </row>
    <row r="1479" spans="2:8" s="43" customFormat="1" ht="20.100000000000001" customHeight="1" x14ac:dyDescent="0.25">
      <c r="B1479" s="158"/>
      <c r="C1479" s="43" t="s">
        <v>283</v>
      </c>
      <c r="F1479" s="159"/>
      <c r="G1479" s="44"/>
      <c r="H1479" s="44"/>
    </row>
    <row r="1480" spans="2:8" s="43" customFormat="1" ht="20.100000000000001" customHeight="1" x14ac:dyDescent="0.25">
      <c r="B1480" s="158"/>
      <c r="D1480" s="43" t="s">
        <v>348</v>
      </c>
      <c r="F1480" s="159">
        <v>159431250</v>
      </c>
      <c r="G1480" s="44"/>
      <c r="H1480" s="44"/>
    </row>
    <row r="1481" spans="2:8" s="43" customFormat="1" ht="20.100000000000001" customHeight="1" x14ac:dyDescent="0.25">
      <c r="B1481" s="158"/>
      <c r="D1481" s="43" t="s">
        <v>349</v>
      </c>
      <c r="F1481" s="159">
        <v>200000000</v>
      </c>
      <c r="G1481" s="44"/>
      <c r="H1481" s="44"/>
    </row>
    <row r="1482" spans="2:8" s="43" customFormat="1" ht="20.100000000000001" customHeight="1" x14ac:dyDescent="0.25">
      <c r="B1482" s="158"/>
      <c r="D1482" s="43" t="s">
        <v>286</v>
      </c>
      <c r="F1482" s="159">
        <v>795285651.29999995</v>
      </c>
      <c r="G1482" s="44"/>
      <c r="H1482" s="44"/>
    </row>
    <row r="1483" spans="2:8" s="43" customFormat="1" ht="20.100000000000001" customHeight="1" x14ac:dyDescent="0.25">
      <c r="B1483" s="158"/>
      <c r="D1483" s="43" t="s">
        <v>288</v>
      </c>
      <c r="F1483" s="159">
        <v>100000000</v>
      </c>
      <c r="G1483" s="44"/>
      <c r="H1483" s="44"/>
    </row>
    <row r="1484" spans="2:8" s="43" customFormat="1" ht="20.100000000000001" customHeight="1" x14ac:dyDescent="0.25">
      <c r="B1484" s="158"/>
      <c r="D1484" s="43" t="s">
        <v>811</v>
      </c>
      <c r="F1484" s="159">
        <v>581200000</v>
      </c>
      <c r="G1484" s="44"/>
      <c r="H1484" s="44"/>
    </row>
    <row r="1485" spans="2:8" s="43" customFormat="1" ht="20.100000000000001" customHeight="1" x14ac:dyDescent="0.25">
      <c r="B1485" s="158"/>
      <c r="D1485" s="43" t="s">
        <v>289</v>
      </c>
      <c r="F1485" s="159">
        <v>0</v>
      </c>
      <c r="G1485" s="44"/>
      <c r="H1485" s="44"/>
    </row>
    <row r="1486" spans="2:8" s="43" customFormat="1" ht="35.1" customHeight="1" x14ac:dyDescent="0.25">
      <c r="B1486" s="158"/>
      <c r="D1486" s="280" t="s">
        <v>420</v>
      </c>
      <c r="E1486" s="281"/>
      <c r="F1486" s="159">
        <v>64000000</v>
      </c>
      <c r="G1486" s="44"/>
      <c r="H1486" s="44"/>
    </row>
    <row r="1487" spans="2:8" s="43" customFormat="1" ht="20.100000000000001" customHeight="1" x14ac:dyDescent="0.25">
      <c r="B1487" s="158"/>
      <c r="D1487" s="43" t="s">
        <v>812</v>
      </c>
      <c r="F1487" s="159">
        <v>20000000</v>
      </c>
      <c r="G1487" s="44"/>
      <c r="H1487" s="44"/>
    </row>
    <row r="1488" spans="2:8" s="43" customFormat="1" ht="20.100000000000001" customHeight="1" x14ac:dyDescent="0.25">
      <c r="B1488" s="158"/>
      <c r="D1488" s="43" t="s">
        <v>813</v>
      </c>
      <c r="F1488" s="159">
        <v>160000000</v>
      </c>
      <c r="G1488" s="44"/>
      <c r="H1488" s="44"/>
    </row>
    <row r="1489" spans="2:8" s="43" customFormat="1" ht="20.100000000000001" customHeight="1" x14ac:dyDescent="0.25">
      <c r="B1489" s="158"/>
      <c r="C1489" s="43" t="s">
        <v>290</v>
      </c>
      <c r="F1489" s="159"/>
      <c r="G1489" s="44"/>
      <c r="H1489" s="44"/>
    </row>
    <row r="1490" spans="2:8" s="43" customFormat="1" ht="20.100000000000001" customHeight="1" x14ac:dyDescent="0.25">
      <c r="B1490" s="158"/>
      <c r="D1490" s="43" t="s">
        <v>291</v>
      </c>
      <c r="F1490" s="159">
        <v>135100000</v>
      </c>
      <c r="G1490" s="44"/>
      <c r="H1490" s="44"/>
    </row>
    <row r="1491" spans="2:8" s="43" customFormat="1" ht="20.100000000000001" customHeight="1" x14ac:dyDescent="0.25">
      <c r="B1491" s="158"/>
      <c r="D1491" s="43" t="s">
        <v>292</v>
      </c>
      <c r="F1491" s="159">
        <v>60000000</v>
      </c>
      <c r="G1491" s="44"/>
      <c r="H1491" s="44"/>
    </row>
    <row r="1492" spans="2:8" s="43" customFormat="1" ht="35.1" customHeight="1" x14ac:dyDescent="0.25">
      <c r="B1492" s="158"/>
      <c r="C1492" s="280" t="s">
        <v>293</v>
      </c>
      <c r="D1492" s="280"/>
      <c r="E1492" s="281"/>
      <c r="F1492" s="159"/>
      <c r="G1492" s="44"/>
      <c r="H1492" s="44"/>
    </row>
    <row r="1493" spans="2:8" s="43" customFormat="1" ht="35.1" customHeight="1" x14ac:dyDescent="0.25">
      <c r="B1493" s="158"/>
      <c r="D1493" s="280" t="s">
        <v>294</v>
      </c>
      <c r="E1493" s="281"/>
      <c r="F1493" s="159">
        <f>675000000-250000000</f>
        <v>425000000</v>
      </c>
      <c r="G1493" s="44"/>
      <c r="H1493" s="44"/>
    </row>
    <row r="1494" spans="2:8" s="43" customFormat="1" ht="35.1" customHeight="1" x14ac:dyDescent="0.25">
      <c r="B1494" s="158"/>
      <c r="C1494" s="280" t="s">
        <v>295</v>
      </c>
      <c r="D1494" s="280"/>
      <c r="E1494" s="281"/>
      <c r="F1494" s="159"/>
      <c r="G1494" s="44"/>
      <c r="H1494" s="44"/>
    </row>
    <row r="1495" spans="2:8" s="43" customFormat="1" ht="35.1" customHeight="1" x14ac:dyDescent="0.25">
      <c r="B1495" s="158"/>
      <c r="D1495" s="280" t="s">
        <v>356</v>
      </c>
      <c r="E1495" s="281"/>
      <c r="F1495" s="159">
        <v>2590000</v>
      </c>
      <c r="G1495" s="44"/>
      <c r="H1495" s="44"/>
    </row>
    <row r="1496" spans="2:8" s="43" customFormat="1" ht="20.100000000000001" customHeight="1" x14ac:dyDescent="0.25">
      <c r="B1496" s="158"/>
      <c r="D1496" s="43" t="s">
        <v>296</v>
      </c>
      <c r="F1496" s="159">
        <v>3786875</v>
      </c>
      <c r="G1496" s="44"/>
      <c r="H1496" s="44"/>
    </row>
    <row r="1497" spans="2:8" s="43" customFormat="1" ht="35.1" customHeight="1" x14ac:dyDescent="0.25">
      <c r="B1497" s="158"/>
      <c r="D1497" s="280" t="s">
        <v>814</v>
      </c>
      <c r="E1497" s="281"/>
      <c r="F1497" s="159">
        <v>2607875</v>
      </c>
      <c r="G1497" s="44"/>
      <c r="H1497" s="44"/>
    </row>
    <row r="1498" spans="2:8" s="43" customFormat="1" ht="20.100000000000001" customHeight="1" x14ac:dyDescent="0.25">
      <c r="B1498" s="158"/>
      <c r="D1498" s="43" t="s">
        <v>815</v>
      </c>
      <c r="F1498" s="159">
        <v>4249375</v>
      </c>
      <c r="G1498" s="44"/>
      <c r="H1498" s="44"/>
    </row>
    <row r="1499" spans="2:8" s="43" customFormat="1" ht="35.1" customHeight="1" x14ac:dyDescent="0.25">
      <c r="B1499" s="158"/>
      <c r="C1499" s="280" t="s">
        <v>816</v>
      </c>
      <c r="D1499" s="280"/>
      <c r="E1499" s="281"/>
      <c r="F1499" s="159"/>
      <c r="G1499" s="44"/>
      <c r="H1499" s="44"/>
    </row>
    <row r="1500" spans="2:8" s="43" customFormat="1" ht="20.100000000000001" customHeight="1" x14ac:dyDescent="0.25">
      <c r="B1500" s="158"/>
      <c r="D1500" s="43" t="s">
        <v>817</v>
      </c>
      <c r="F1500" s="159">
        <v>271218750</v>
      </c>
      <c r="G1500" s="44"/>
      <c r="H1500" s="44"/>
    </row>
    <row r="1501" spans="2:8" s="43" customFormat="1" ht="35.1" customHeight="1" x14ac:dyDescent="0.25">
      <c r="B1501" s="158"/>
      <c r="D1501" s="280" t="s">
        <v>818</v>
      </c>
      <c r="E1501" s="281"/>
      <c r="F1501" s="159">
        <v>59931250</v>
      </c>
      <c r="G1501" s="44"/>
      <c r="H1501" s="44"/>
    </row>
    <row r="1502" spans="2:8" s="43" customFormat="1" ht="20.100000000000001" customHeight="1" x14ac:dyDescent="0.25">
      <c r="B1502" s="158"/>
      <c r="D1502" s="43" t="s">
        <v>819</v>
      </c>
      <c r="F1502" s="159">
        <v>34375000</v>
      </c>
      <c r="G1502" s="44"/>
      <c r="H1502" s="44"/>
    </row>
    <row r="1503" spans="2:8" s="43" customFormat="1" ht="20.100000000000001" customHeight="1" x14ac:dyDescent="0.25">
      <c r="B1503" s="158"/>
      <c r="D1503" s="43" t="s">
        <v>820</v>
      </c>
      <c r="F1503" s="159">
        <v>779562500</v>
      </c>
      <c r="G1503" s="44"/>
      <c r="H1503" s="44"/>
    </row>
    <row r="1504" spans="2:8" s="43" customFormat="1" ht="20.100000000000001" customHeight="1" x14ac:dyDescent="0.25">
      <c r="B1504" s="158"/>
      <c r="D1504" s="43" t="s">
        <v>821</v>
      </c>
      <c r="F1504" s="159">
        <v>88181250</v>
      </c>
      <c r="G1504" s="44"/>
      <c r="H1504" s="44"/>
    </row>
    <row r="1505" spans="2:8" s="43" customFormat="1" ht="35.1" customHeight="1" x14ac:dyDescent="0.25">
      <c r="B1505" s="158"/>
      <c r="D1505" s="280" t="s">
        <v>822</v>
      </c>
      <c r="E1505" s="281"/>
      <c r="F1505" s="159">
        <v>87600000</v>
      </c>
      <c r="G1505" s="44"/>
      <c r="H1505" s="44"/>
    </row>
    <row r="1506" spans="2:8" s="43" customFormat="1" ht="35.1" customHeight="1" x14ac:dyDescent="0.25">
      <c r="B1506" s="158"/>
      <c r="D1506" s="278" t="s">
        <v>823</v>
      </c>
      <c r="E1506" s="279"/>
      <c r="F1506" s="159">
        <f>6907810000-2000000000</f>
        <v>4907810000</v>
      </c>
      <c r="G1506" s="44"/>
      <c r="H1506" s="44"/>
    </row>
    <row r="1507" spans="2:8" s="43" customFormat="1" ht="20.100000000000001" customHeight="1" x14ac:dyDescent="0.25">
      <c r="B1507" s="155" t="s">
        <v>75</v>
      </c>
      <c r="C1507" s="156"/>
      <c r="D1507" s="156"/>
      <c r="E1507" s="156"/>
      <c r="F1507" s="157">
        <f>SUM(F1508:F1540)</f>
        <v>2982728890</v>
      </c>
      <c r="G1507" s="44"/>
      <c r="H1507" s="44"/>
    </row>
    <row r="1508" spans="2:8" s="43" customFormat="1" ht="20.100000000000001" customHeight="1" x14ac:dyDescent="0.25">
      <c r="B1508" s="158"/>
      <c r="C1508" s="43" t="s">
        <v>1530</v>
      </c>
      <c r="F1508" s="159"/>
      <c r="G1508" s="44"/>
      <c r="H1508" s="44"/>
    </row>
    <row r="1509" spans="2:8" s="43" customFormat="1" ht="20.100000000000001" customHeight="1" x14ac:dyDescent="0.25">
      <c r="B1509" s="158"/>
      <c r="D1509" s="43" t="s">
        <v>1252</v>
      </c>
      <c r="F1509" s="159">
        <v>5475000</v>
      </c>
      <c r="G1509" s="44"/>
      <c r="H1509" s="44"/>
    </row>
    <row r="1510" spans="2:8" s="43" customFormat="1" ht="20.100000000000001" customHeight="1" x14ac:dyDescent="0.25">
      <c r="B1510" s="158"/>
      <c r="D1510" s="43" t="s">
        <v>1822</v>
      </c>
      <c r="F1510" s="159">
        <v>29450000</v>
      </c>
      <c r="G1510" s="44"/>
      <c r="H1510" s="44"/>
    </row>
    <row r="1511" spans="2:8" s="43" customFormat="1" ht="20.100000000000001" customHeight="1" x14ac:dyDescent="0.25">
      <c r="B1511" s="158"/>
      <c r="D1511" s="43" t="s">
        <v>1521</v>
      </c>
      <c r="F1511" s="159">
        <v>21161800</v>
      </c>
      <c r="G1511" s="44"/>
      <c r="H1511" s="44"/>
    </row>
    <row r="1512" spans="2:8" s="43" customFormat="1" ht="35.1" customHeight="1" x14ac:dyDescent="0.25">
      <c r="B1512" s="158"/>
      <c r="D1512" s="280" t="s">
        <v>1693</v>
      </c>
      <c r="E1512" s="281"/>
      <c r="F1512" s="159">
        <v>6750000</v>
      </c>
      <c r="G1512" s="44"/>
      <c r="H1512" s="44"/>
    </row>
    <row r="1513" spans="2:8" s="43" customFormat="1" ht="20.100000000000001" customHeight="1" x14ac:dyDescent="0.25">
      <c r="B1513" s="158"/>
      <c r="D1513" s="43" t="s">
        <v>1207</v>
      </c>
      <c r="F1513" s="159">
        <v>57236540</v>
      </c>
      <c r="G1513" s="44"/>
      <c r="H1513" s="44"/>
    </row>
    <row r="1514" spans="2:8" s="43" customFormat="1" ht="20.100000000000001" customHeight="1" x14ac:dyDescent="0.25">
      <c r="B1514" s="158"/>
      <c r="D1514" s="43" t="s">
        <v>1694</v>
      </c>
      <c r="F1514" s="159">
        <v>2004750</v>
      </c>
      <c r="G1514" s="44"/>
      <c r="H1514" s="44"/>
    </row>
    <row r="1515" spans="2:8" s="43" customFormat="1" ht="35.1" customHeight="1" x14ac:dyDescent="0.25">
      <c r="B1515" s="158"/>
      <c r="D1515" s="280" t="s">
        <v>1695</v>
      </c>
      <c r="E1515" s="281"/>
      <c r="F1515" s="159">
        <v>10000000</v>
      </c>
      <c r="G1515" s="44"/>
      <c r="H1515" s="44"/>
    </row>
    <row r="1516" spans="2:8" s="43" customFormat="1" ht="20.100000000000001" customHeight="1" x14ac:dyDescent="0.25">
      <c r="B1516" s="158"/>
      <c r="D1516" s="43" t="s">
        <v>1628</v>
      </c>
      <c r="F1516" s="159">
        <v>32220000</v>
      </c>
      <c r="G1516" s="44"/>
      <c r="H1516" s="44"/>
    </row>
    <row r="1517" spans="2:8" s="43" customFormat="1" ht="20.100000000000001" customHeight="1" x14ac:dyDescent="0.25">
      <c r="B1517" s="158"/>
      <c r="C1517" s="43" t="s">
        <v>283</v>
      </c>
      <c r="F1517" s="159"/>
      <c r="G1517" s="44"/>
      <c r="H1517" s="44"/>
    </row>
    <row r="1518" spans="2:8" s="43" customFormat="1" ht="20.100000000000001" customHeight="1" x14ac:dyDescent="0.25">
      <c r="B1518" s="158"/>
      <c r="D1518" s="43" t="s">
        <v>1522</v>
      </c>
      <c r="F1518" s="159">
        <v>0</v>
      </c>
      <c r="G1518" s="44"/>
      <c r="H1518" s="44"/>
    </row>
    <row r="1519" spans="2:8" s="43" customFormat="1" ht="20.100000000000001" customHeight="1" x14ac:dyDescent="0.25">
      <c r="B1519" s="158"/>
      <c r="D1519" s="43" t="s">
        <v>1169</v>
      </c>
      <c r="F1519" s="159">
        <v>0</v>
      </c>
      <c r="G1519" s="44"/>
      <c r="H1519" s="44"/>
    </row>
    <row r="1520" spans="2:8" s="43" customFormat="1" ht="20.100000000000001" customHeight="1" x14ac:dyDescent="0.25">
      <c r="B1520" s="158"/>
      <c r="D1520" s="43" t="s">
        <v>1124</v>
      </c>
      <c r="F1520" s="159">
        <v>47387800</v>
      </c>
      <c r="G1520" s="44"/>
      <c r="H1520" s="44"/>
    </row>
    <row r="1521" spans="2:8" s="43" customFormat="1" ht="20.100000000000001" customHeight="1" x14ac:dyDescent="0.25">
      <c r="B1521" s="158"/>
      <c r="D1521" s="43" t="s">
        <v>1628</v>
      </c>
      <c r="F1521" s="159">
        <v>32220000</v>
      </c>
      <c r="G1521" s="44"/>
      <c r="H1521" s="44"/>
    </row>
    <row r="1522" spans="2:8" s="43" customFormat="1" ht="20.100000000000001" customHeight="1" x14ac:dyDescent="0.25">
      <c r="B1522" s="158"/>
      <c r="D1522" s="43" t="s">
        <v>1523</v>
      </c>
      <c r="F1522" s="159">
        <v>195800000</v>
      </c>
      <c r="G1522" s="44"/>
      <c r="H1522" s="44"/>
    </row>
    <row r="1523" spans="2:8" s="43" customFormat="1" ht="20.100000000000001" customHeight="1" x14ac:dyDescent="0.25">
      <c r="B1523" s="158"/>
      <c r="C1523" s="43" t="s">
        <v>290</v>
      </c>
      <c r="F1523" s="159"/>
      <c r="G1523" s="44"/>
      <c r="H1523" s="44"/>
    </row>
    <row r="1524" spans="2:8" s="43" customFormat="1" ht="20.100000000000001" customHeight="1" x14ac:dyDescent="0.25">
      <c r="B1524" s="158"/>
      <c r="D1524" s="43" t="s">
        <v>1210</v>
      </c>
      <c r="F1524" s="159">
        <v>44700000</v>
      </c>
      <c r="G1524" s="44"/>
      <c r="H1524" s="44"/>
    </row>
    <row r="1525" spans="2:8" s="43" customFormat="1" ht="20.100000000000001" customHeight="1" x14ac:dyDescent="0.25">
      <c r="B1525" s="158"/>
      <c r="D1525" s="43" t="s">
        <v>1255</v>
      </c>
      <c r="F1525" s="159">
        <v>36442000</v>
      </c>
      <c r="G1525" s="44"/>
      <c r="H1525" s="44"/>
    </row>
    <row r="1526" spans="2:8" s="43" customFormat="1" ht="35.1" customHeight="1" x14ac:dyDescent="0.25">
      <c r="B1526" s="158"/>
      <c r="C1526" s="280" t="s">
        <v>295</v>
      </c>
      <c r="D1526" s="280"/>
      <c r="E1526" s="281"/>
      <c r="F1526" s="159"/>
      <c r="G1526" s="44"/>
      <c r="H1526" s="44"/>
    </row>
    <row r="1527" spans="2:8" s="43" customFormat="1" ht="35.1" customHeight="1" x14ac:dyDescent="0.25">
      <c r="B1527" s="158"/>
      <c r="D1527" s="280" t="s">
        <v>1696</v>
      </c>
      <c r="E1527" s="281"/>
      <c r="F1527" s="159">
        <v>51050000</v>
      </c>
      <c r="G1527" s="44"/>
      <c r="H1527" s="44"/>
    </row>
    <row r="1528" spans="2:8" s="43" customFormat="1" ht="54.95" customHeight="1" x14ac:dyDescent="0.25">
      <c r="B1528" s="158"/>
      <c r="C1528" s="280" t="s">
        <v>1697</v>
      </c>
      <c r="D1528" s="280"/>
      <c r="E1528" s="281"/>
      <c r="F1528" s="159"/>
      <c r="G1528" s="44"/>
      <c r="H1528" s="44"/>
    </row>
    <row r="1529" spans="2:8" s="43" customFormat="1" ht="35.1" customHeight="1" x14ac:dyDescent="0.25">
      <c r="B1529" s="158"/>
      <c r="D1529" s="280" t="s">
        <v>1524</v>
      </c>
      <c r="E1529" s="281"/>
      <c r="F1529" s="159">
        <v>1216500000</v>
      </c>
      <c r="G1529" s="44"/>
      <c r="H1529" s="44"/>
    </row>
    <row r="1530" spans="2:8" s="43" customFormat="1" ht="35.1" customHeight="1" x14ac:dyDescent="0.25">
      <c r="B1530" s="158"/>
      <c r="D1530" s="280" t="s">
        <v>1525</v>
      </c>
      <c r="E1530" s="281"/>
      <c r="F1530" s="159">
        <v>12962500</v>
      </c>
      <c r="G1530" s="44"/>
      <c r="H1530" s="44"/>
    </row>
    <row r="1531" spans="2:8" s="43" customFormat="1" ht="35.1" customHeight="1" x14ac:dyDescent="0.25">
      <c r="B1531" s="158"/>
      <c r="D1531" s="280" t="s">
        <v>1526</v>
      </c>
      <c r="E1531" s="281"/>
      <c r="F1531" s="159">
        <v>12962500</v>
      </c>
      <c r="G1531" s="44"/>
      <c r="H1531" s="44"/>
    </row>
    <row r="1532" spans="2:8" s="43" customFormat="1" ht="20.100000000000001" customHeight="1" x14ac:dyDescent="0.25">
      <c r="B1532" s="158"/>
      <c r="D1532" s="43" t="s">
        <v>1254</v>
      </c>
      <c r="F1532" s="159">
        <v>51061500</v>
      </c>
      <c r="G1532" s="44"/>
      <c r="H1532" s="44"/>
    </row>
    <row r="1533" spans="2:8" s="43" customFormat="1" ht="20.100000000000001" customHeight="1" x14ac:dyDescent="0.25">
      <c r="B1533" s="158"/>
      <c r="D1533" s="43" t="s">
        <v>1527</v>
      </c>
      <c r="F1533" s="159">
        <v>266332000</v>
      </c>
      <c r="G1533" s="44"/>
      <c r="H1533" s="44"/>
    </row>
    <row r="1534" spans="2:8" s="43" customFormat="1" ht="35.1" customHeight="1" x14ac:dyDescent="0.25">
      <c r="B1534" s="158"/>
      <c r="D1534" s="280" t="s">
        <v>1528</v>
      </c>
      <c r="E1534" s="281"/>
      <c r="F1534" s="159">
        <v>386344000</v>
      </c>
      <c r="G1534" s="44"/>
      <c r="H1534" s="44"/>
    </row>
    <row r="1535" spans="2:8" s="43" customFormat="1" ht="35.1" customHeight="1" x14ac:dyDescent="0.25">
      <c r="B1535" s="158"/>
      <c r="D1535" s="280" t="s">
        <v>1529</v>
      </c>
      <c r="E1535" s="281"/>
      <c r="F1535" s="159">
        <v>54200000</v>
      </c>
      <c r="G1535" s="44"/>
      <c r="H1535" s="44"/>
    </row>
    <row r="1536" spans="2:8" s="43" customFormat="1" ht="35.1" customHeight="1" x14ac:dyDescent="0.25">
      <c r="B1536" s="158"/>
      <c r="C1536" s="280" t="s">
        <v>1698</v>
      </c>
      <c r="D1536" s="280"/>
      <c r="E1536" s="281"/>
      <c r="F1536" s="159"/>
      <c r="G1536" s="44"/>
      <c r="H1536" s="44"/>
    </row>
    <row r="1537" spans="2:8" s="43" customFormat="1" ht="35.1" customHeight="1" x14ac:dyDescent="0.25">
      <c r="B1537" s="158"/>
      <c r="D1537" s="280" t="s">
        <v>1699</v>
      </c>
      <c r="E1537" s="281"/>
      <c r="F1537" s="159">
        <v>138600000</v>
      </c>
      <c r="G1537" s="44"/>
      <c r="H1537" s="44"/>
    </row>
    <row r="1538" spans="2:8" s="43" customFormat="1" ht="35.1" customHeight="1" x14ac:dyDescent="0.25">
      <c r="B1538" s="158"/>
      <c r="D1538" s="280" t="s">
        <v>1700</v>
      </c>
      <c r="E1538" s="281"/>
      <c r="F1538" s="159">
        <v>193900000</v>
      </c>
      <c r="G1538" s="44"/>
      <c r="H1538" s="44"/>
    </row>
    <row r="1539" spans="2:8" s="43" customFormat="1" ht="35.1" customHeight="1" x14ac:dyDescent="0.25">
      <c r="B1539" s="158"/>
      <c r="C1539" s="280" t="s">
        <v>1701</v>
      </c>
      <c r="D1539" s="280"/>
      <c r="E1539" s="281"/>
      <c r="F1539" s="159"/>
      <c r="G1539" s="44"/>
      <c r="H1539" s="44"/>
    </row>
    <row r="1540" spans="2:8" s="43" customFormat="1" ht="35.1" customHeight="1" x14ac:dyDescent="0.25">
      <c r="B1540" s="158"/>
      <c r="D1540" s="278" t="s">
        <v>1702</v>
      </c>
      <c r="E1540" s="279"/>
      <c r="F1540" s="159">
        <v>77968500</v>
      </c>
      <c r="G1540" s="44"/>
      <c r="H1540" s="44"/>
    </row>
    <row r="1541" spans="2:8" s="43" customFormat="1" ht="20.100000000000001" customHeight="1" x14ac:dyDescent="0.25">
      <c r="B1541" s="155" t="s">
        <v>837</v>
      </c>
      <c r="C1541" s="156"/>
      <c r="D1541" s="156"/>
      <c r="E1541" s="156"/>
      <c r="F1541" s="157">
        <f>SUM(F1542:F1576)</f>
        <v>5207907400</v>
      </c>
      <c r="G1541" s="44"/>
      <c r="H1541" s="44"/>
    </row>
    <row r="1542" spans="2:8" s="43" customFormat="1" ht="20.100000000000001" customHeight="1" x14ac:dyDescent="0.25">
      <c r="B1542" s="158"/>
      <c r="C1542" s="43" t="s">
        <v>273</v>
      </c>
      <c r="F1542" s="159"/>
      <c r="G1542" s="44"/>
      <c r="H1542" s="44"/>
    </row>
    <row r="1543" spans="2:8" s="43" customFormat="1" ht="20.100000000000001" customHeight="1" x14ac:dyDescent="0.25">
      <c r="B1543" s="158"/>
      <c r="D1543" s="43" t="s">
        <v>1252</v>
      </c>
      <c r="F1543" s="159">
        <v>5460000</v>
      </c>
      <c r="G1543" s="44"/>
      <c r="H1543" s="44"/>
    </row>
    <row r="1544" spans="2:8" s="43" customFormat="1" ht="35.1" customHeight="1" x14ac:dyDescent="0.25">
      <c r="B1544" s="158"/>
      <c r="D1544" s="280" t="s">
        <v>274</v>
      </c>
      <c r="E1544" s="281"/>
      <c r="F1544" s="159">
        <v>216000000</v>
      </c>
      <c r="G1544" s="44"/>
      <c r="H1544" s="44"/>
    </row>
    <row r="1545" spans="2:8" s="43" customFormat="1" ht="20.100000000000001" customHeight="1" x14ac:dyDescent="0.25">
      <c r="B1545" s="158"/>
      <c r="D1545" s="43" t="s">
        <v>275</v>
      </c>
      <c r="F1545" s="159">
        <v>8525000</v>
      </c>
      <c r="G1545" s="44"/>
      <c r="H1545" s="44"/>
    </row>
    <row r="1546" spans="2:8" s="43" customFormat="1" ht="20.100000000000001" customHeight="1" x14ac:dyDescent="0.25">
      <c r="B1546" s="158"/>
      <c r="D1546" s="43" t="s">
        <v>347</v>
      </c>
      <c r="F1546" s="159">
        <v>192000000</v>
      </c>
      <c r="G1546" s="44"/>
      <c r="H1546" s="44"/>
    </row>
    <row r="1547" spans="2:8" s="43" customFormat="1" ht="20.100000000000001" customHeight="1" x14ac:dyDescent="0.25">
      <c r="B1547" s="158"/>
      <c r="D1547" s="43" t="s">
        <v>276</v>
      </c>
      <c r="F1547" s="159">
        <v>35616000</v>
      </c>
      <c r="G1547" s="44"/>
      <c r="H1547" s="44"/>
    </row>
    <row r="1548" spans="2:8" s="43" customFormat="1" ht="20.100000000000001" customHeight="1" x14ac:dyDescent="0.25">
      <c r="B1548" s="158"/>
      <c r="D1548" s="43" t="s">
        <v>277</v>
      </c>
      <c r="F1548" s="159">
        <v>37800000</v>
      </c>
      <c r="G1548" s="44"/>
      <c r="H1548" s="44"/>
    </row>
    <row r="1549" spans="2:8" s="43" customFormat="1" ht="20.100000000000001" customHeight="1" x14ac:dyDescent="0.25">
      <c r="B1549" s="158"/>
      <c r="D1549" s="43" t="s">
        <v>278</v>
      </c>
      <c r="F1549" s="159">
        <v>65759852</v>
      </c>
      <c r="G1549" s="44"/>
      <c r="H1549" s="44"/>
    </row>
    <row r="1550" spans="2:8" s="43" customFormat="1" ht="20.100000000000001" customHeight="1" x14ac:dyDescent="0.25">
      <c r="B1550" s="158"/>
      <c r="D1550" s="43" t="s">
        <v>279</v>
      </c>
      <c r="F1550" s="159">
        <v>53825000</v>
      </c>
      <c r="G1550" s="44"/>
      <c r="H1550" s="44"/>
    </row>
    <row r="1551" spans="2:8" s="43" customFormat="1" ht="35.1" customHeight="1" x14ac:dyDescent="0.25">
      <c r="B1551" s="158"/>
      <c r="D1551" s="280" t="s">
        <v>280</v>
      </c>
      <c r="E1551" s="281"/>
      <c r="F1551" s="159">
        <v>14603050</v>
      </c>
      <c r="G1551" s="44"/>
      <c r="H1551" s="44"/>
    </row>
    <row r="1552" spans="2:8" s="43" customFormat="1" ht="20.100000000000001" customHeight="1" x14ac:dyDescent="0.25">
      <c r="B1552" s="158"/>
      <c r="D1552" s="43" t="s">
        <v>281</v>
      </c>
      <c r="F1552" s="159">
        <v>22430000</v>
      </c>
      <c r="G1552" s="44"/>
      <c r="H1552" s="44"/>
    </row>
    <row r="1553" spans="2:8" s="43" customFormat="1" ht="20.100000000000001" customHeight="1" x14ac:dyDescent="0.25">
      <c r="B1553" s="158"/>
      <c r="D1553" s="43" t="s">
        <v>282</v>
      </c>
      <c r="F1553" s="159">
        <v>344462000</v>
      </c>
      <c r="G1553" s="44"/>
      <c r="H1553" s="44"/>
    </row>
    <row r="1554" spans="2:8" s="43" customFormat="1" ht="20.100000000000001" customHeight="1" x14ac:dyDescent="0.25">
      <c r="B1554" s="158"/>
      <c r="C1554" s="43" t="s">
        <v>283</v>
      </c>
      <c r="F1554" s="159"/>
      <c r="G1554" s="44"/>
      <c r="H1554" s="44"/>
    </row>
    <row r="1555" spans="2:8" s="43" customFormat="1" ht="20.100000000000001" customHeight="1" x14ac:dyDescent="0.25">
      <c r="B1555" s="158"/>
      <c r="D1555" s="43" t="s">
        <v>285</v>
      </c>
      <c r="F1555" s="159">
        <v>290554400</v>
      </c>
      <c r="G1555" s="44"/>
      <c r="H1555" s="44"/>
    </row>
    <row r="1556" spans="2:8" s="43" customFormat="1" ht="20.100000000000001" customHeight="1" x14ac:dyDescent="0.25">
      <c r="B1556" s="158"/>
      <c r="D1556" s="43" t="s">
        <v>349</v>
      </c>
      <c r="F1556" s="159">
        <v>72000000</v>
      </c>
      <c r="G1556" s="44"/>
      <c r="H1556" s="44"/>
    </row>
    <row r="1557" spans="2:8" s="43" customFormat="1" ht="20.100000000000001" customHeight="1" x14ac:dyDescent="0.25">
      <c r="B1557" s="158"/>
      <c r="D1557" s="43" t="s">
        <v>286</v>
      </c>
      <c r="F1557" s="159">
        <v>10000000</v>
      </c>
      <c r="G1557" s="44"/>
      <c r="H1557" s="44"/>
    </row>
    <row r="1558" spans="2:8" s="43" customFormat="1" ht="20.100000000000001" customHeight="1" x14ac:dyDescent="0.25">
      <c r="B1558" s="158"/>
      <c r="D1558" s="43" t="s">
        <v>288</v>
      </c>
      <c r="F1558" s="159">
        <v>54138000</v>
      </c>
      <c r="G1558" s="44"/>
      <c r="H1558" s="44"/>
    </row>
    <row r="1559" spans="2:8" s="43" customFormat="1" ht="20.100000000000001" customHeight="1" x14ac:dyDescent="0.25">
      <c r="B1559" s="158"/>
      <c r="D1559" s="43" t="s">
        <v>289</v>
      </c>
      <c r="F1559" s="159">
        <v>101845600</v>
      </c>
      <c r="G1559" s="44"/>
      <c r="H1559" s="44"/>
    </row>
    <row r="1560" spans="2:8" s="43" customFormat="1" ht="20.100000000000001" customHeight="1" x14ac:dyDescent="0.25">
      <c r="B1560" s="158"/>
      <c r="C1560" s="43" t="s">
        <v>290</v>
      </c>
      <c r="F1560" s="159"/>
      <c r="G1560" s="44"/>
      <c r="H1560" s="44"/>
    </row>
    <row r="1561" spans="2:8" s="43" customFormat="1" ht="20.100000000000001" customHeight="1" x14ac:dyDescent="0.25">
      <c r="B1561" s="158"/>
      <c r="D1561" s="43" t="s">
        <v>291</v>
      </c>
      <c r="F1561" s="159">
        <v>68400000</v>
      </c>
      <c r="G1561" s="44"/>
      <c r="H1561" s="44"/>
    </row>
    <row r="1562" spans="2:8" s="43" customFormat="1" ht="35.1" customHeight="1" x14ac:dyDescent="0.25">
      <c r="B1562" s="158"/>
      <c r="C1562" s="280" t="s">
        <v>293</v>
      </c>
      <c r="D1562" s="280"/>
      <c r="E1562" s="281"/>
      <c r="F1562" s="159"/>
      <c r="G1562" s="44"/>
      <c r="H1562" s="44"/>
    </row>
    <row r="1563" spans="2:8" s="43" customFormat="1" ht="20.100000000000001" customHeight="1" x14ac:dyDescent="0.25">
      <c r="B1563" s="158"/>
      <c r="D1563" s="43" t="s">
        <v>355</v>
      </c>
      <c r="F1563" s="159">
        <v>0</v>
      </c>
      <c r="G1563" s="44"/>
      <c r="H1563" s="44"/>
    </row>
    <row r="1564" spans="2:8" s="43" customFormat="1" ht="20.100000000000001" customHeight="1" x14ac:dyDescent="0.25">
      <c r="B1564" s="158"/>
      <c r="D1564" s="43" t="s">
        <v>352</v>
      </c>
      <c r="F1564" s="159">
        <v>49952500</v>
      </c>
      <c r="G1564" s="44"/>
      <c r="H1564" s="44"/>
    </row>
    <row r="1565" spans="2:8" s="43" customFormat="1" ht="35.1" customHeight="1" x14ac:dyDescent="0.25">
      <c r="B1565" s="158"/>
      <c r="D1565" s="280" t="s">
        <v>294</v>
      </c>
      <c r="E1565" s="281"/>
      <c r="F1565" s="159">
        <v>125163998</v>
      </c>
      <c r="G1565" s="44"/>
      <c r="H1565" s="44"/>
    </row>
    <row r="1566" spans="2:8" s="43" customFormat="1" ht="35.1" customHeight="1" x14ac:dyDescent="0.25">
      <c r="B1566" s="158"/>
      <c r="D1566" s="280" t="s">
        <v>838</v>
      </c>
      <c r="E1566" s="281"/>
      <c r="F1566" s="159">
        <v>2738496000</v>
      </c>
      <c r="G1566" s="44"/>
      <c r="H1566" s="44"/>
    </row>
    <row r="1567" spans="2:8" s="43" customFormat="1" ht="35.1" customHeight="1" x14ac:dyDescent="0.25">
      <c r="B1567" s="158"/>
      <c r="D1567" s="280" t="s">
        <v>839</v>
      </c>
      <c r="E1567" s="281"/>
      <c r="F1567" s="159">
        <v>0</v>
      </c>
      <c r="G1567" s="44"/>
      <c r="H1567" s="44"/>
    </row>
    <row r="1568" spans="2:8" s="43" customFormat="1" ht="35.1" customHeight="1" x14ac:dyDescent="0.25">
      <c r="B1568" s="158"/>
      <c r="D1568" s="280" t="s">
        <v>774</v>
      </c>
      <c r="E1568" s="281"/>
      <c r="F1568" s="159">
        <v>0</v>
      </c>
      <c r="G1568" s="44"/>
      <c r="H1568" s="44"/>
    </row>
    <row r="1569" spans="2:8" s="43" customFormat="1" ht="20.100000000000001" customHeight="1" x14ac:dyDescent="0.25">
      <c r="B1569" s="158"/>
      <c r="C1569" s="43" t="s">
        <v>840</v>
      </c>
      <c r="F1569" s="159"/>
      <c r="G1569" s="44"/>
      <c r="H1569" s="44"/>
    </row>
    <row r="1570" spans="2:8" s="43" customFormat="1" ht="20.100000000000001" customHeight="1" x14ac:dyDescent="0.25">
      <c r="B1570" s="158"/>
      <c r="D1570" s="43" t="s">
        <v>841</v>
      </c>
      <c r="F1570" s="159">
        <v>110410000</v>
      </c>
      <c r="G1570" s="44"/>
      <c r="H1570" s="44"/>
    </row>
    <row r="1571" spans="2:8" s="43" customFormat="1" ht="20.100000000000001" customHeight="1" x14ac:dyDescent="0.25">
      <c r="B1571" s="158"/>
      <c r="D1571" s="43" t="s">
        <v>842</v>
      </c>
      <c r="F1571" s="159">
        <v>283040000</v>
      </c>
      <c r="G1571" s="44"/>
      <c r="H1571" s="44"/>
    </row>
    <row r="1572" spans="2:8" s="43" customFormat="1" ht="20.100000000000001" customHeight="1" x14ac:dyDescent="0.25">
      <c r="B1572" s="158"/>
      <c r="D1572" s="43" t="s">
        <v>843</v>
      </c>
      <c r="F1572" s="159">
        <v>152916000</v>
      </c>
      <c r="G1572" s="44"/>
      <c r="H1572" s="44"/>
    </row>
    <row r="1573" spans="2:8" s="43" customFormat="1" ht="20.100000000000001" customHeight="1" x14ac:dyDescent="0.25">
      <c r="B1573" s="158"/>
      <c r="D1573" s="43" t="s">
        <v>844</v>
      </c>
      <c r="F1573" s="159">
        <v>74240000</v>
      </c>
      <c r="G1573" s="44"/>
      <c r="H1573" s="44"/>
    </row>
    <row r="1574" spans="2:8" s="43" customFormat="1" ht="35.1" customHeight="1" x14ac:dyDescent="0.25">
      <c r="B1574" s="158"/>
      <c r="D1574" s="280" t="s">
        <v>845</v>
      </c>
      <c r="E1574" s="281"/>
      <c r="F1574" s="159">
        <v>49275000</v>
      </c>
      <c r="G1574" s="44"/>
      <c r="H1574" s="44"/>
    </row>
    <row r="1575" spans="2:8" s="43" customFormat="1" ht="35.1" customHeight="1" x14ac:dyDescent="0.25">
      <c r="B1575" s="158"/>
      <c r="D1575" s="280" t="s">
        <v>846</v>
      </c>
      <c r="E1575" s="281"/>
      <c r="F1575" s="159">
        <v>0</v>
      </c>
      <c r="G1575" s="44"/>
      <c r="H1575" s="44"/>
    </row>
    <row r="1576" spans="2:8" s="43" customFormat="1" ht="20.100000000000001" customHeight="1" x14ac:dyDescent="0.25">
      <c r="B1576" s="158"/>
      <c r="D1576" s="43" t="s">
        <v>676</v>
      </c>
      <c r="F1576" s="159">
        <v>30995000</v>
      </c>
      <c r="G1576" s="44"/>
      <c r="H1576" s="44"/>
    </row>
    <row r="1577" spans="2:8" s="43" customFormat="1" ht="20.100000000000001" customHeight="1" x14ac:dyDescent="0.25">
      <c r="B1577" s="155" t="s">
        <v>1703</v>
      </c>
      <c r="C1577" s="156"/>
      <c r="D1577" s="156"/>
      <c r="E1577" s="156"/>
      <c r="F1577" s="157">
        <f>SUM(F1578:F1624)</f>
        <v>9209780190</v>
      </c>
      <c r="G1577" s="44"/>
      <c r="H1577" s="44"/>
    </row>
    <row r="1578" spans="2:8" s="43" customFormat="1" ht="20.100000000000001" customHeight="1" x14ac:dyDescent="0.25">
      <c r="B1578" s="158"/>
      <c r="C1578" s="43" t="s">
        <v>1165</v>
      </c>
      <c r="F1578" s="159"/>
      <c r="G1578" s="44"/>
      <c r="H1578" s="44"/>
    </row>
    <row r="1579" spans="2:8" s="43" customFormat="1" ht="35.1" customHeight="1" x14ac:dyDescent="0.25">
      <c r="B1579" s="158"/>
      <c r="D1579" s="280" t="s">
        <v>1704</v>
      </c>
      <c r="E1579" s="281"/>
      <c r="F1579" s="159">
        <f>100000000+1300000000</f>
        <v>1400000000</v>
      </c>
      <c r="G1579" s="44"/>
      <c r="H1579" s="44"/>
    </row>
    <row r="1580" spans="2:8" s="43" customFormat="1" ht="35.1" customHeight="1" x14ac:dyDescent="0.25">
      <c r="B1580" s="158"/>
      <c r="D1580" s="280" t="s">
        <v>1123</v>
      </c>
      <c r="E1580" s="281"/>
      <c r="F1580" s="159">
        <v>20000000</v>
      </c>
      <c r="G1580" s="44"/>
      <c r="H1580" s="44"/>
    </row>
    <row r="1581" spans="2:8" s="43" customFormat="1" ht="20.100000000000001" customHeight="1" x14ac:dyDescent="0.25">
      <c r="B1581" s="158"/>
      <c r="D1581" s="43" t="s">
        <v>1166</v>
      </c>
      <c r="F1581" s="159">
        <v>51647500</v>
      </c>
      <c r="G1581" s="44"/>
      <c r="H1581" s="44"/>
    </row>
    <row r="1582" spans="2:8" s="43" customFormat="1" ht="20.100000000000001" customHeight="1" x14ac:dyDescent="0.25">
      <c r="B1582" s="158"/>
      <c r="D1582" s="43" t="s">
        <v>1167</v>
      </c>
      <c r="F1582" s="159">
        <v>45800000</v>
      </c>
      <c r="G1582" s="44"/>
      <c r="H1582" s="44"/>
    </row>
    <row r="1583" spans="2:8" s="43" customFormat="1" ht="20.100000000000001" customHeight="1" x14ac:dyDescent="0.25">
      <c r="B1583" s="158"/>
      <c r="D1583" s="43" t="s">
        <v>1168</v>
      </c>
      <c r="F1583" s="159">
        <v>120614840</v>
      </c>
      <c r="G1583" s="44"/>
      <c r="H1583" s="44"/>
    </row>
    <row r="1584" spans="2:8" s="43" customFormat="1" ht="20.100000000000001" customHeight="1" x14ac:dyDescent="0.25">
      <c r="B1584" s="158"/>
      <c r="D1584" s="43" t="s">
        <v>1644</v>
      </c>
      <c r="F1584" s="159">
        <v>125000000</v>
      </c>
      <c r="G1584" s="44"/>
      <c r="H1584" s="44"/>
    </row>
    <row r="1585" spans="2:8" s="43" customFormat="1" ht="35.1" customHeight="1" x14ac:dyDescent="0.25">
      <c r="B1585" s="158"/>
      <c r="D1585" s="280" t="s">
        <v>1287</v>
      </c>
      <c r="E1585" s="281"/>
      <c r="F1585" s="159">
        <v>12991000</v>
      </c>
      <c r="G1585" s="44"/>
      <c r="H1585" s="44"/>
    </row>
    <row r="1586" spans="2:8" s="43" customFormat="1" ht="20.100000000000001" customHeight="1" x14ac:dyDescent="0.25">
      <c r="B1586" s="158"/>
      <c r="D1586" s="43" t="s">
        <v>281</v>
      </c>
      <c r="F1586" s="159">
        <v>25155000</v>
      </c>
      <c r="G1586" s="44"/>
      <c r="H1586" s="44"/>
    </row>
    <row r="1587" spans="2:8" s="43" customFormat="1" ht="20.100000000000001" customHeight="1" x14ac:dyDescent="0.25">
      <c r="B1587" s="158"/>
      <c r="D1587" s="280" t="s">
        <v>1779</v>
      </c>
      <c r="E1587" s="281"/>
      <c r="F1587" s="159">
        <v>450000000</v>
      </c>
      <c r="G1587" s="44"/>
      <c r="H1587" s="44"/>
    </row>
    <row r="1588" spans="2:8" s="43" customFormat="1" ht="20.100000000000001" customHeight="1" x14ac:dyDescent="0.25">
      <c r="B1588" s="158"/>
      <c r="C1588" s="43" t="s">
        <v>1705</v>
      </c>
      <c r="F1588" s="159"/>
      <c r="G1588" s="44"/>
      <c r="H1588" s="44"/>
    </row>
    <row r="1589" spans="2:8" s="43" customFormat="1" ht="20.100000000000001" customHeight="1" x14ac:dyDescent="0.25">
      <c r="B1589" s="158"/>
      <c r="D1589" s="43" t="s">
        <v>1169</v>
      </c>
      <c r="F1589" s="159">
        <v>80000000</v>
      </c>
      <c r="G1589" s="44"/>
      <c r="H1589" s="44"/>
    </row>
    <row r="1590" spans="2:8" s="43" customFormat="1" ht="20.100000000000001" customHeight="1" x14ac:dyDescent="0.25">
      <c r="B1590" s="158"/>
      <c r="D1590" s="43" t="s">
        <v>1170</v>
      </c>
      <c r="F1590" s="159">
        <v>150000000</v>
      </c>
      <c r="G1590" s="44"/>
      <c r="H1590" s="44"/>
    </row>
    <row r="1591" spans="2:8" s="43" customFormat="1" ht="20.100000000000001" customHeight="1" x14ac:dyDescent="0.25">
      <c r="B1591" s="158"/>
      <c r="D1591" s="43" t="s">
        <v>289</v>
      </c>
      <c r="F1591" s="159">
        <v>130000000</v>
      </c>
      <c r="G1591" s="44"/>
      <c r="H1591" s="44"/>
    </row>
    <row r="1592" spans="2:8" s="43" customFormat="1" ht="35.1" customHeight="1" x14ac:dyDescent="0.25">
      <c r="B1592" s="158"/>
      <c r="D1592" s="280" t="s">
        <v>1706</v>
      </c>
      <c r="E1592" s="281"/>
      <c r="F1592" s="159">
        <v>1400000000</v>
      </c>
      <c r="G1592" s="44"/>
      <c r="H1592" s="44"/>
    </row>
    <row r="1593" spans="2:8" s="43" customFormat="1" ht="20.100000000000001" customHeight="1" x14ac:dyDescent="0.25">
      <c r="B1593" s="158"/>
      <c r="C1593" s="43" t="s">
        <v>1171</v>
      </c>
      <c r="F1593" s="159"/>
      <c r="G1593" s="44"/>
      <c r="H1593" s="44"/>
    </row>
    <row r="1594" spans="2:8" s="43" customFormat="1" ht="20.100000000000001" customHeight="1" x14ac:dyDescent="0.25">
      <c r="B1594" s="158"/>
      <c r="D1594" s="43" t="s">
        <v>1172</v>
      </c>
      <c r="F1594" s="159">
        <v>59000000</v>
      </c>
      <c r="G1594" s="44"/>
      <c r="H1594" s="44"/>
    </row>
    <row r="1595" spans="2:8" s="43" customFormat="1" ht="35.1" customHeight="1" x14ac:dyDescent="0.25">
      <c r="B1595" s="158"/>
      <c r="C1595" s="280" t="s">
        <v>1173</v>
      </c>
      <c r="D1595" s="280"/>
      <c r="E1595" s="281"/>
      <c r="F1595" s="159"/>
      <c r="G1595" s="44"/>
      <c r="H1595" s="44"/>
    </row>
    <row r="1596" spans="2:8" s="43" customFormat="1" ht="35.1" customHeight="1" x14ac:dyDescent="0.25">
      <c r="B1596" s="158"/>
      <c r="D1596" s="280" t="s">
        <v>1174</v>
      </c>
      <c r="E1596" s="281"/>
      <c r="F1596" s="159">
        <v>50000000</v>
      </c>
      <c r="G1596" s="44"/>
      <c r="H1596" s="44"/>
    </row>
    <row r="1597" spans="2:8" s="43" customFormat="1" ht="35.1" customHeight="1" x14ac:dyDescent="0.25">
      <c r="B1597" s="158"/>
      <c r="C1597" s="280" t="s">
        <v>1175</v>
      </c>
      <c r="D1597" s="280"/>
      <c r="E1597" s="281"/>
      <c r="F1597" s="159"/>
      <c r="G1597" s="44"/>
      <c r="H1597" s="44"/>
    </row>
    <row r="1598" spans="2:8" s="43" customFormat="1" ht="35.1" customHeight="1" x14ac:dyDescent="0.25">
      <c r="B1598" s="158"/>
      <c r="D1598" s="280" t="s">
        <v>1707</v>
      </c>
      <c r="E1598" s="281"/>
      <c r="F1598" s="159">
        <v>183000000</v>
      </c>
      <c r="G1598" s="44"/>
      <c r="H1598" s="44"/>
    </row>
    <row r="1599" spans="2:8" s="43" customFormat="1" ht="35.1" customHeight="1" x14ac:dyDescent="0.25">
      <c r="B1599" s="158"/>
      <c r="D1599" s="280" t="s">
        <v>1176</v>
      </c>
      <c r="E1599" s="281"/>
      <c r="F1599" s="159">
        <v>185000000</v>
      </c>
      <c r="G1599" s="44"/>
      <c r="H1599" s="44"/>
    </row>
    <row r="1600" spans="2:8" s="43" customFormat="1" ht="35.1" customHeight="1" x14ac:dyDescent="0.25">
      <c r="B1600" s="158"/>
      <c r="D1600" s="280" t="s">
        <v>1177</v>
      </c>
      <c r="E1600" s="281"/>
      <c r="F1600" s="159">
        <v>195000000</v>
      </c>
      <c r="G1600" s="44"/>
      <c r="H1600" s="44"/>
    </row>
    <row r="1601" spans="2:8" s="43" customFormat="1" ht="35.1" customHeight="1" x14ac:dyDescent="0.25">
      <c r="B1601" s="158"/>
      <c r="D1601" s="280" t="s">
        <v>1708</v>
      </c>
      <c r="E1601" s="281"/>
      <c r="F1601" s="159">
        <v>341130000</v>
      </c>
      <c r="G1601" s="44"/>
      <c r="H1601" s="44"/>
    </row>
    <row r="1602" spans="2:8" s="43" customFormat="1" ht="35.1" customHeight="1" x14ac:dyDescent="0.25">
      <c r="B1602" s="158"/>
      <c r="C1602" s="280" t="s">
        <v>1709</v>
      </c>
      <c r="D1602" s="280"/>
      <c r="E1602" s="281"/>
      <c r="F1602" s="159"/>
      <c r="G1602" s="44"/>
      <c r="H1602" s="44"/>
    </row>
    <row r="1603" spans="2:8" s="43" customFormat="1" ht="35.1" customHeight="1" x14ac:dyDescent="0.25">
      <c r="B1603" s="158"/>
      <c r="D1603" s="280" t="s">
        <v>1178</v>
      </c>
      <c r="E1603" s="281"/>
      <c r="F1603" s="159">
        <v>300000000</v>
      </c>
      <c r="G1603" s="44"/>
      <c r="H1603" s="44"/>
    </row>
    <row r="1604" spans="2:8" s="43" customFormat="1" ht="20.100000000000001" customHeight="1" x14ac:dyDescent="0.25">
      <c r="B1604" s="158"/>
      <c r="D1604" s="43" t="s">
        <v>1179</v>
      </c>
      <c r="F1604" s="159">
        <v>150000000</v>
      </c>
      <c r="G1604" s="44"/>
      <c r="H1604" s="44"/>
    </row>
    <row r="1605" spans="2:8" s="43" customFormat="1" ht="35.1" customHeight="1" x14ac:dyDescent="0.25">
      <c r="B1605" s="158"/>
      <c r="D1605" s="280" t="s">
        <v>1180</v>
      </c>
      <c r="E1605" s="281"/>
      <c r="F1605" s="159">
        <v>294501600</v>
      </c>
      <c r="G1605" s="44"/>
      <c r="H1605" s="44"/>
    </row>
    <row r="1606" spans="2:8" s="43" customFormat="1" ht="20.100000000000001" customHeight="1" x14ac:dyDescent="0.25">
      <c r="B1606" s="158"/>
      <c r="D1606" s="43" t="s">
        <v>1181</v>
      </c>
      <c r="F1606" s="159">
        <v>294501600</v>
      </c>
      <c r="G1606" s="44"/>
      <c r="H1606" s="44"/>
    </row>
    <row r="1607" spans="2:8" s="43" customFormat="1" ht="50.1" customHeight="1" x14ac:dyDescent="0.25">
      <c r="B1607" s="158"/>
      <c r="D1607" s="280" t="s">
        <v>1182</v>
      </c>
      <c r="E1607" s="281"/>
      <c r="F1607" s="159">
        <v>195000000</v>
      </c>
      <c r="G1607" s="44"/>
      <c r="H1607" s="44"/>
    </row>
    <row r="1608" spans="2:8" s="43" customFormat="1" ht="35.1" customHeight="1" x14ac:dyDescent="0.25">
      <c r="B1608" s="158"/>
      <c r="D1608" s="280" t="s">
        <v>1183</v>
      </c>
      <c r="E1608" s="281"/>
      <c r="F1608" s="159">
        <v>188195000</v>
      </c>
      <c r="G1608" s="44"/>
      <c r="H1608" s="44"/>
    </row>
    <row r="1609" spans="2:8" s="43" customFormat="1" ht="35.1" customHeight="1" x14ac:dyDescent="0.25">
      <c r="B1609" s="158"/>
      <c r="D1609" s="280" t="s">
        <v>1710</v>
      </c>
      <c r="E1609" s="281"/>
      <c r="F1609" s="159">
        <v>150000000</v>
      </c>
      <c r="G1609" s="44"/>
      <c r="H1609" s="44"/>
    </row>
    <row r="1610" spans="2:8" s="43" customFormat="1" ht="20.100000000000001" customHeight="1" x14ac:dyDescent="0.25">
      <c r="B1610" s="158"/>
      <c r="D1610" s="43" t="s">
        <v>1184</v>
      </c>
      <c r="F1610" s="159">
        <v>250000000</v>
      </c>
      <c r="G1610" s="44"/>
      <c r="H1610" s="44"/>
    </row>
    <row r="1611" spans="2:8" s="43" customFormat="1" ht="35.1" customHeight="1" x14ac:dyDescent="0.25">
      <c r="B1611" s="158"/>
      <c r="D1611" s="280" t="s">
        <v>1711</v>
      </c>
      <c r="E1611" s="281"/>
      <c r="F1611" s="159">
        <v>187930000</v>
      </c>
      <c r="G1611" s="44"/>
      <c r="H1611" s="44"/>
    </row>
    <row r="1612" spans="2:8" s="43" customFormat="1" ht="20.100000000000001" customHeight="1" x14ac:dyDescent="0.25">
      <c r="B1612" s="158"/>
      <c r="D1612" s="280" t="s">
        <v>860</v>
      </c>
      <c r="E1612" s="281"/>
      <c r="F1612" s="159">
        <v>200000000</v>
      </c>
      <c r="G1612" s="44"/>
      <c r="H1612" s="44"/>
    </row>
    <row r="1613" spans="2:8" s="43" customFormat="1" ht="35.1" customHeight="1" x14ac:dyDescent="0.25">
      <c r="B1613" s="158"/>
      <c r="D1613" s="280" t="s">
        <v>1288</v>
      </c>
      <c r="E1613" s="281"/>
      <c r="F1613" s="159">
        <v>250000000</v>
      </c>
      <c r="G1613" s="44"/>
      <c r="H1613" s="44"/>
    </row>
    <row r="1614" spans="2:8" s="43" customFormat="1" ht="35.1" customHeight="1" x14ac:dyDescent="0.25">
      <c r="B1614" s="158"/>
      <c r="D1614" s="280" t="s">
        <v>1289</v>
      </c>
      <c r="E1614" s="281"/>
      <c r="F1614" s="159">
        <v>120000000</v>
      </c>
      <c r="G1614" s="44"/>
      <c r="H1614" s="44"/>
    </row>
    <row r="1615" spans="2:8" s="43" customFormat="1" ht="20.100000000000001" customHeight="1" x14ac:dyDescent="0.25">
      <c r="B1615" s="158"/>
      <c r="D1615" s="43" t="s">
        <v>1290</v>
      </c>
      <c r="F1615" s="159">
        <v>90845000</v>
      </c>
      <c r="G1615" s="44"/>
      <c r="H1615" s="44"/>
    </row>
    <row r="1616" spans="2:8" s="43" customFormat="1" ht="35.1" customHeight="1" x14ac:dyDescent="0.25">
      <c r="B1616" s="158"/>
      <c r="D1616" s="280" t="s">
        <v>1291</v>
      </c>
      <c r="E1616" s="281"/>
      <c r="F1616" s="159">
        <v>276000000</v>
      </c>
      <c r="G1616" s="44"/>
      <c r="H1616" s="44"/>
    </row>
    <row r="1617" spans="2:8" s="43" customFormat="1" ht="35.1" customHeight="1" x14ac:dyDescent="0.25">
      <c r="B1617" s="158"/>
      <c r="D1617" s="280" t="s">
        <v>1292</v>
      </c>
      <c r="E1617" s="281"/>
      <c r="F1617" s="159">
        <v>136000000</v>
      </c>
      <c r="G1617" s="44"/>
      <c r="H1617" s="44"/>
    </row>
    <row r="1618" spans="2:8" s="43" customFormat="1" ht="35.1" customHeight="1" x14ac:dyDescent="0.25">
      <c r="B1618" s="158"/>
      <c r="D1618" s="280" t="s">
        <v>1712</v>
      </c>
      <c r="E1618" s="281"/>
      <c r="F1618" s="159">
        <v>277000000</v>
      </c>
      <c r="G1618" s="44"/>
      <c r="H1618" s="44"/>
    </row>
    <row r="1619" spans="2:8" s="43" customFormat="1" ht="20.100000000000001" customHeight="1" x14ac:dyDescent="0.25">
      <c r="B1619" s="158"/>
      <c r="D1619" s="43" t="s">
        <v>1293</v>
      </c>
      <c r="F1619" s="159">
        <v>173940000</v>
      </c>
      <c r="G1619" s="44"/>
      <c r="H1619" s="44"/>
    </row>
    <row r="1620" spans="2:8" s="43" customFormat="1" ht="20.100000000000001" customHeight="1" x14ac:dyDescent="0.25">
      <c r="B1620" s="158"/>
      <c r="D1620" s="43" t="s">
        <v>1713</v>
      </c>
      <c r="F1620" s="159">
        <v>271780000</v>
      </c>
      <c r="G1620" s="44"/>
      <c r="H1620" s="44"/>
    </row>
    <row r="1621" spans="2:8" s="43" customFormat="1" ht="35.1" customHeight="1" x14ac:dyDescent="0.25">
      <c r="B1621" s="158"/>
      <c r="D1621" s="280" t="s">
        <v>1714</v>
      </c>
      <c r="E1621" s="281"/>
      <c r="F1621" s="159">
        <f>141130000-21381350</f>
        <v>119748650</v>
      </c>
      <c r="G1621" s="44"/>
      <c r="H1621" s="44"/>
    </row>
    <row r="1622" spans="2:8" s="43" customFormat="1" ht="35.1" customHeight="1" x14ac:dyDescent="0.25">
      <c r="B1622" s="158"/>
      <c r="D1622" s="280" t="s">
        <v>1715</v>
      </c>
      <c r="E1622" s="281"/>
      <c r="F1622" s="159">
        <v>160000000</v>
      </c>
      <c r="G1622" s="44"/>
      <c r="H1622" s="44"/>
    </row>
    <row r="1623" spans="2:8" s="43" customFormat="1" ht="35.1" customHeight="1" x14ac:dyDescent="0.25">
      <c r="B1623" s="158"/>
      <c r="C1623" s="280" t="s">
        <v>1716</v>
      </c>
      <c r="D1623" s="280"/>
      <c r="E1623" s="281"/>
      <c r="F1623" s="159"/>
      <c r="G1623" s="44"/>
      <c r="H1623" s="44"/>
    </row>
    <row r="1624" spans="2:8" s="43" customFormat="1" ht="20.100000000000001" customHeight="1" x14ac:dyDescent="0.25">
      <c r="B1624" s="158"/>
      <c r="D1624" s="43" t="s">
        <v>1717</v>
      </c>
      <c r="F1624" s="159">
        <v>100000000</v>
      </c>
      <c r="G1624" s="44"/>
      <c r="H1624" s="44"/>
    </row>
    <row r="1625" spans="2:8" s="43" customFormat="1" ht="20.100000000000001" customHeight="1" x14ac:dyDescent="0.25">
      <c r="B1625" s="155" t="s">
        <v>78</v>
      </c>
      <c r="C1625" s="156"/>
      <c r="D1625" s="156"/>
      <c r="E1625" s="156"/>
      <c r="F1625" s="157">
        <f>SUM(F1626:F1659)</f>
        <v>859388100</v>
      </c>
      <c r="G1625" s="44"/>
      <c r="H1625" s="44"/>
    </row>
    <row r="1626" spans="2:8" s="43" customFormat="1" ht="20.100000000000001" customHeight="1" x14ac:dyDescent="0.25">
      <c r="B1626" s="158"/>
      <c r="C1626" s="43" t="s">
        <v>273</v>
      </c>
      <c r="F1626" s="159"/>
      <c r="G1626" s="44"/>
      <c r="H1626" s="44"/>
    </row>
    <row r="1627" spans="2:8" s="43" customFormat="1" ht="20.100000000000001" customHeight="1" x14ac:dyDescent="0.25">
      <c r="B1627" s="158"/>
      <c r="D1627" s="43" t="s">
        <v>351</v>
      </c>
      <c r="F1627" s="159">
        <v>8810000</v>
      </c>
      <c r="G1627" s="44"/>
      <c r="H1627" s="44"/>
    </row>
    <row r="1628" spans="2:8" s="43" customFormat="1" ht="35.1" customHeight="1" x14ac:dyDescent="0.25">
      <c r="B1628" s="158"/>
      <c r="D1628" s="280" t="s">
        <v>274</v>
      </c>
      <c r="E1628" s="281"/>
      <c r="F1628" s="159">
        <v>31140000</v>
      </c>
      <c r="G1628" s="44"/>
      <c r="H1628" s="44"/>
    </row>
    <row r="1629" spans="2:8" s="43" customFormat="1" ht="20.100000000000001" customHeight="1" x14ac:dyDescent="0.25">
      <c r="B1629" s="158"/>
      <c r="D1629" s="43" t="s">
        <v>275</v>
      </c>
      <c r="F1629" s="159">
        <v>2475000</v>
      </c>
      <c r="G1629" s="44"/>
      <c r="H1629" s="44"/>
    </row>
    <row r="1630" spans="2:8" s="43" customFormat="1" ht="20.100000000000001" customHeight="1" x14ac:dyDescent="0.25">
      <c r="B1630" s="158"/>
      <c r="D1630" s="43" t="s">
        <v>347</v>
      </c>
      <c r="F1630" s="159">
        <v>97800000</v>
      </c>
      <c r="G1630" s="44"/>
      <c r="H1630" s="44"/>
    </row>
    <row r="1631" spans="2:8" s="43" customFormat="1" ht="20.100000000000001" customHeight="1" x14ac:dyDescent="0.25">
      <c r="B1631" s="158"/>
      <c r="D1631" s="43" t="s">
        <v>276</v>
      </c>
      <c r="F1631" s="159">
        <v>25423250</v>
      </c>
      <c r="G1631" s="44"/>
      <c r="H1631" s="44"/>
    </row>
    <row r="1632" spans="2:8" s="43" customFormat="1" ht="20.100000000000001" customHeight="1" x14ac:dyDescent="0.25">
      <c r="B1632" s="158"/>
      <c r="D1632" s="43" t="s">
        <v>277</v>
      </c>
      <c r="F1632" s="159">
        <v>19400000</v>
      </c>
      <c r="G1632" s="44"/>
      <c r="H1632" s="44"/>
    </row>
    <row r="1633" spans="2:8" s="43" customFormat="1" ht="20.100000000000001" customHeight="1" x14ac:dyDescent="0.25">
      <c r="B1633" s="158"/>
      <c r="D1633" s="43" t="s">
        <v>278</v>
      </c>
      <c r="F1633" s="159">
        <v>50969000</v>
      </c>
      <c r="G1633" s="44"/>
      <c r="H1633" s="44"/>
    </row>
    <row r="1634" spans="2:8" s="43" customFormat="1" ht="20.100000000000001" customHeight="1" x14ac:dyDescent="0.25">
      <c r="B1634" s="158"/>
      <c r="D1634" s="43" t="s">
        <v>279</v>
      </c>
      <c r="F1634" s="159">
        <v>16913800</v>
      </c>
      <c r="G1634" s="44"/>
      <c r="H1634" s="44"/>
    </row>
    <row r="1635" spans="2:8" s="43" customFormat="1" ht="35.1" customHeight="1" x14ac:dyDescent="0.25">
      <c r="B1635" s="158"/>
      <c r="D1635" s="280" t="s">
        <v>280</v>
      </c>
      <c r="E1635" s="281"/>
      <c r="F1635" s="159">
        <v>2334750</v>
      </c>
      <c r="G1635" s="44"/>
      <c r="H1635" s="44"/>
    </row>
    <row r="1636" spans="2:8" s="43" customFormat="1" ht="20.100000000000001" customHeight="1" x14ac:dyDescent="0.25">
      <c r="B1636" s="158"/>
      <c r="D1636" s="43" t="s">
        <v>281</v>
      </c>
      <c r="F1636" s="159">
        <v>23812500</v>
      </c>
      <c r="G1636" s="44"/>
      <c r="H1636" s="44"/>
    </row>
    <row r="1637" spans="2:8" s="43" customFormat="1" ht="20.100000000000001" customHeight="1" x14ac:dyDescent="0.25">
      <c r="B1637" s="158"/>
      <c r="D1637" s="43" t="s">
        <v>282</v>
      </c>
      <c r="F1637" s="159">
        <v>301400000</v>
      </c>
      <c r="G1637" s="44"/>
      <c r="H1637" s="44"/>
    </row>
    <row r="1638" spans="2:8" s="43" customFormat="1" ht="20.100000000000001" customHeight="1" x14ac:dyDescent="0.25">
      <c r="B1638" s="158"/>
      <c r="C1638" s="43" t="s">
        <v>283</v>
      </c>
      <c r="F1638" s="159"/>
      <c r="G1638" s="44"/>
      <c r="H1638" s="44"/>
    </row>
    <row r="1639" spans="2:8" s="43" customFormat="1" ht="20.100000000000001" customHeight="1" x14ac:dyDescent="0.25">
      <c r="B1639" s="158"/>
      <c r="D1639" s="43" t="s">
        <v>348</v>
      </c>
      <c r="F1639" s="159">
        <v>17500000</v>
      </c>
      <c r="G1639" s="44"/>
      <c r="H1639" s="44"/>
    </row>
    <row r="1640" spans="2:8" s="43" customFormat="1" ht="20.100000000000001" customHeight="1" x14ac:dyDescent="0.25">
      <c r="B1640" s="158"/>
      <c r="D1640" s="43" t="s">
        <v>286</v>
      </c>
      <c r="F1640" s="159">
        <v>0</v>
      </c>
      <c r="G1640" s="44"/>
      <c r="H1640" s="44"/>
    </row>
    <row r="1641" spans="2:8" s="43" customFormat="1" ht="20.100000000000001" customHeight="1" x14ac:dyDescent="0.25">
      <c r="B1641" s="158"/>
      <c r="D1641" s="43" t="s">
        <v>288</v>
      </c>
      <c r="F1641" s="159">
        <v>0</v>
      </c>
      <c r="G1641" s="44"/>
      <c r="H1641" s="44"/>
    </row>
    <row r="1642" spans="2:8" s="43" customFormat="1" ht="20.100000000000001" customHeight="1" x14ac:dyDescent="0.25">
      <c r="B1642" s="158"/>
      <c r="D1642" s="43" t="s">
        <v>289</v>
      </c>
      <c r="F1642" s="159">
        <v>116219800</v>
      </c>
      <c r="G1642" s="44"/>
      <c r="H1642" s="44"/>
    </row>
    <row r="1643" spans="2:8" s="43" customFormat="1" ht="20.100000000000001" customHeight="1" x14ac:dyDescent="0.25">
      <c r="B1643" s="158"/>
      <c r="C1643" s="43" t="s">
        <v>290</v>
      </c>
      <c r="F1643" s="159"/>
      <c r="G1643" s="44"/>
      <c r="H1643" s="44"/>
    </row>
    <row r="1644" spans="2:8" s="43" customFormat="1" ht="20.100000000000001" customHeight="1" x14ac:dyDescent="0.25">
      <c r="B1644" s="158"/>
      <c r="D1644" s="43" t="s">
        <v>292</v>
      </c>
      <c r="F1644" s="159">
        <v>12000000</v>
      </c>
      <c r="G1644" s="44"/>
      <c r="H1644" s="44"/>
    </row>
    <row r="1645" spans="2:8" s="43" customFormat="1" ht="35.1" customHeight="1" x14ac:dyDescent="0.25">
      <c r="B1645" s="158"/>
      <c r="C1645" s="280" t="s">
        <v>293</v>
      </c>
      <c r="D1645" s="280"/>
      <c r="E1645" s="281"/>
      <c r="F1645" s="159"/>
      <c r="G1645" s="44"/>
      <c r="H1645" s="44"/>
    </row>
    <row r="1646" spans="2:8" s="43" customFormat="1" ht="20.100000000000001" customHeight="1" x14ac:dyDescent="0.25">
      <c r="B1646" s="158"/>
      <c r="D1646" s="43" t="s">
        <v>355</v>
      </c>
      <c r="F1646" s="159">
        <v>0</v>
      </c>
      <c r="G1646" s="44"/>
      <c r="H1646" s="44"/>
    </row>
    <row r="1647" spans="2:8" s="43" customFormat="1" ht="35.1" customHeight="1" x14ac:dyDescent="0.25">
      <c r="B1647" s="158"/>
      <c r="C1647" s="280" t="s">
        <v>871</v>
      </c>
      <c r="D1647" s="280"/>
      <c r="E1647" s="281"/>
      <c r="F1647" s="159"/>
      <c r="G1647" s="44"/>
      <c r="H1647" s="44"/>
    </row>
    <row r="1648" spans="2:8" s="43" customFormat="1" ht="35.1" customHeight="1" x14ac:dyDescent="0.25">
      <c r="B1648" s="158"/>
      <c r="D1648" s="280" t="s">
        <v>872</v>
      </c>
      <c r="E1648" s="281"/>
      <c r="F1648" s="159">
        <v>0</v>
      </c>
      <c r="G1648" s="44"/>
      <c r="H1648" s="44"/>
    </row>
    <row r="1649" spans="2:10" s="43" customFormat="1" ht="35.1" customHeight="1" x14ac:dyDescent="0.25">
      <c r="B1649" s="158"/>
      <c r="C1649" s="280" t="s">
        <v>873</v>
      </c>
      <c r="D1649" s="280"/>
      <c r="E1649" s="281"/>
      <c r="F1649" s="159"/>
      <c r="G1649" s="44"/>
      <c r="H1649" s="44"/>
    </row>
    <row r="1650" spans="2:10" s="43" customFormat="1" ht="35.1" customHeight="1" x14ac:dyDescent="0.25">
      <c r="B1650" s="158"/>
      <c r="D1650" s="280" t="s">
        <v>874</v>
      </c>
      <c r="E1650" s="281"/>
      <c r="F1650" s="159">
        <v>0</v>
      </c>
      <c r="G1650" s="44"/>
      <c r="H1650" s="44"/>
    </row>
    <row r="1651" spans="2:10" s="43" customFormat="1" ht="35.1" customHeight="1" x14ac:dyDescent="0.25">
      <c r="B1651" s="158"/>
      <c r="D1651" s="280" t="s">
        <v>875</v>
      </c>
      <c r="E1651" s="281"/>
      <c r="F1651" s="159">
        <v>0</v>
      </c>
      <c r="G1651" s="44"/>
      <c r="H1651" s="44"/>
    </row>
    <row r="1652" spans="2:10" s="43" customFormat="1" ht="20.100000000000001" customHeight="1" x14ac:dyDescent="0.25">
      <c r="B1652" s="158"/>
      <c r="D1652" s="43" t="s">
        <v>322</v>
      </c>
      <c r="F1652" s="159">
        <v>0</v>
      </c>
      <c r="G1652" s="44"/>
      <c r="H1652" s="44"/>
    </row>
    <row r="1653" spans="2:10" s="43" customFormat="1" ht="35.1" customHeight="1" x14ac:dyDescent="0.25">
      <c r="B1653" s="158"/>
      <c r="C1653" s="280" t="s">
        <v>1090</v>
      </c>
      <c r="D1653" s="280"/>
      <c r="E1653" s="281"/>
      <c r="F1653" s="159"/>
      <c r="G1653" s="44"/>
      <c r="H1653" s="44"/>
    </row>
    <row r="1654" spans="2:10" s="43" customFormat="1" ht="35.1" customHeight="1" x14ac:dyDescent="0.25">
      <c r="B1654" s="158"/>
      <c r="D1654" s="280" t="s">
        <v>1091</v>
      </c>
      <c r="E1654" s="281"/>
      <c r="F1654" s="159">
        <v>0</v>
      </c>
      <c r="G1654" s="44"/>
      <c r="H1654" s="44"/>
    </row>
    <row r="1655" spans="2:10" s="43" customFormat="1" ht="35.1" customHeight="1" x14ac:dyDescent="0.25">
      <c r="B1655" s="158"/>
      <c r="C1655" s="280" t="s">
        <v>1092</v>
      </c>
      <c r="D1655" s="280"/>
      <c r="E1655" s="281"/>
      <c r="F1655" s="159"/>
      <c r="G1655" s="44"/>
      <c r="H1655" s="44"/>
    </row>
    <row r="1656" spans="2:10" s="43" customFormat="1" ht="35.1" customHeight="1" x14ac:dyDescent="0.25">
      <c r="B1656" s="158"/>
      <c r="D1656" s="280" t="s">
        <v>1093</v>
      </c>
      <c r="E1656" s="281"/>
      <c r="F1656" s="159">
        <v>0</v>
      </c>
      <c r="G1656" s="44"/>
      <c r="H1656" s="44"/>
    </row>
    <row r="1657" spans="2:10" s="43" customFormat="1" ht="20.100000000000001" customHeight="1" x14ac:dyDescent="0.25">
      <c r="B1657" s="158"/>
      <c r="C1657" s="43" t="s">
        <v>786</v>
      </c>
      <c r="F1657" s="159"/>
      <c r="G1657" s="44"/>
      <c r="H1657" s="44"/>
    </row>
    <row r="1658" spans="2:10" s="43" customFormat="1" ht="35.1" customHeight="1" x14ac:dyDescent="0.25">
      <c r="B1658" s="158"/>
      <c r="D1658" s="280" t="s">
        <v>788</v>
      </c>
      <c r="E1658" s="281"/>
      <c r="F1658" s="159">
        <v>110690000</v>
      </c>
      <c r="G1658" s="44"/>
      <c r="H1658" s="44"/>
    </row>
    <row r="1659" spans="2:10" s="43" customFormat="1" ht="20.100000000000001" customHeight="1" x14ac:dyDescent="0.25">
      <c r="B1659" s="158"/>
      <c r="D1659" s="43" t="s">
        <v>876</v>
      </c>
      <c r="F1659" s="159">
        <v>22500000</v>
      </c>
      <c r="G1659" s="44"/>
      <c r="H1659" s="44"/>
    </row>
    <row r="1660" spans="2:10" s="43" customFormat="1" ht="20.100000000000001" customHeight="1" x14ac:dyDescent="0.25">
      <c r="B1660" s="155" t="s">
        <v>79</v>
      </c>
      <c r="C1660" s="156"/>
      <c r="D1660" s="156"/>
      <c r="E1660" s="156"/>
      <c r="F1660" s="157">
        <f>SUM(F1661:F1687)</f>
        <v>798989920</v>
      </c>
      <c r="G1660" s="44"/>
      <c r="H1660" s="44"/>
    </row>
    <row r="1661" spans="2:10" s="43" customFormat="1" ht="20.100000000000001" customHeight="1" x14ac:dyDescent="0.25">
      <c r="B1661" s="158"/>
      <c r="C1661" s="43" t="s">
        <v>1185</v>
      </c>
      <c r="F1661" s="159"/>
      <c r="G1661" s="44"/>
      <c r="H1661" s="44"/>
      <c r="I1661" s="44"/>
      <c r="J1661" s="44"/>
    </row>
    <row r="1662" spans="2:10" s="43" customFormat="1" ht="20.100000000000001" customHeight="1" x14ac:dyDescent="0.25">
      <c r="B1662" s="158"/>
      <c r="D1662" s="43" t="s">
        <v>1252</v>
      </c>
      <c r="F1662" s="159">
        <v>1500000</v>
      </c>
      <c r="G1662" s="44"/>
      <c r="H1662" s="44"/>
      <c r="I1662" s="44"/>
      <c r="J1662" s="44"/>
    </row>
    <row r="1663" spans="2:10" s="43" customFormat="1" ht="35.1" customHeight="1" x14ac:dyDescent="0.25">
      <c r="B1663" s="158"/>
      <c r="D1663" s="280" t="s">
        <v>1718</v>
      </c>
      <c r="E1663" s="281"/>
      <c r="F1663" s="159">
        <v>1500000</v>
      </c>
      <c r="G1663" s="44"/>
      <c r="H1663" s="44"/>
      <c r="I1663" s="44"/>
      <c r="J1663" s="44"/>
    </row>
    <row r="1664" spans="2:10" s="43" customFormat="1" ht="20.100000000000001" customHeight="1" x14ac:dyDescent="0.25">
      <c r="B1664" s="158"/>
      <c r="D1664" s="43" t="s">
        <v>1383</v>
      </c>
      <c r="F1664" s="159">
        <v>91200000</v>
      </c>
      <c r="G1664" s="44"/>
      <c r="H1664" s="44"/>
      <c r="I1664" s="44"/>
      <c r="J1664" s="44"/>
    </row>
    <row r="1665" spans="2:10" s="43" customFormat="1" ht="20.100000000000001" customHeight="1" x14ac:dyDescent="0.25">
      <c r="B1665" s="158"/>
      <c r="D1665" s="43" t="s">
        <v>1129</v>
      </c>
      <c r="F1665" s="159">
        <v>2966200</v>
      </c>
      <c r="G1665" s="44"/>
      <c r="H1665" s="44"/>
      <c r="I1665" s="44"/>
      <c r="J1665" s="44"/>
    </row>
    <row r="1666" spans="2:10" s="43" customFormat="1" ht="20.100000000000001" customHeight="1" x14ac:dyDescent="0.25">
      <c r="B1666" s="158"/>
      <c r="D1666" s="43" t="s">
        <v>1217</v>
      </c>
      <c r="F1666" s="159">
        <v>6600000</v>
      </c>
      <c r="G1666" s="44"/>
      <c r="H1666" s="44"/>
      <c r="I1666" s="44"/>
      <c r="J1666" s="44"/>
    </row>
    <row r="1667" spans="2:10" s="43" customFormat="1" ht="20.100000000000001" customHeight="1" x14ac:dyDescent="0.25">
      <c r="B1667" s="158"/>
      <c r="D1667" s="43" t="s">
        <v>1207</v>
      </c>
      <c r="F1667" s="159">
        <v>34799720</v>
      </c>
      <c r="G1667" s="44"/>
      <c r="H1667" s="44"/>
      <c r="I1667" s="44"/>
      <c r="J1667" s="44"/>
    </row>
    <row r="1668" spans="2:10" s="43" customFormat="1" ht="20.100000000000001" customHeight="1" x14ac:dyDescent="0.25">
      <c r="B1668" s="158"/>
      <c r="D1668" s="43" t="s">
        <v>1644</v>
      </c>
      <c r="F1668" s="159">
        <v>6000000</v>
      </c>
      <c r="G1668" s="44"/>
      <c r="H1668" s="44"/>
      <c r="I1668" s="44"/>
      <c r="J1668" s="44"/>
    </row>
    <row r="1669" spans="2:10" s="43" customFormat="1" ht="20.100000000000001" customHeight="1" x14ac:dyDescent="0.25">
      <c r="B1669" s="158"/>
      <c r="D1669" s="43" t="s">
        <v>1645</v>
      </c>
      <c r="F1669" s="159">
        <v>50000000</v>
      </c>
      <c r="G1669" s="44"/>
      <c r="H1669" s="44"/>
      <c r="I1669" s="44"/>
      <c r="J1669" s="44"/>
    </row>
    <row r="1670" spans="2:10" s="43" customFormat="1" ht="20.100000000000001" customHeight="1" x14ac:dyDescent="0.25">
      <c r="B1670" s="158"/>
      <c r="D1670" s="43" t="s">
        <v>1783</v>
      </c>
      <c r="F1670" s="159">
        <v>191620000</v>
      </c>
      <c r="G1670" s="44"/>
      <c r="H1670" s="44"/>
      <c r="I1670" s="44"/>
      <c r="J1670" s="44"/>
    </row>
    <row r="1671" spans="2:10" s="43" customFormat="1" ht="20.100000000000001" customHeight="1" x14ac:dyDescent="0.25">
      <c r="B1671" s="158"/>
      <c r="C1671" s="43" t="s">
        <v>283</v>
      </c>
      <c r="F1671" s="159"/>
      <c r="G1671" s="44"/>
      <c r="H1671" s="44"/>
      <c r="I1671" s="44"/>
      <c r="J1671" s="44"/>
    </row>
    <row r="1672" spans="2:10" s="43" customFormat="1" ht="20.100000000000001" customHeight="1" x14ac:dyDescent="0.25">
      <c r="B1672" s="158"/>
      <c r="D1672" s="43" t="s">
        <v>1124</v>
      </c>
      <c r="F1672" s="159">
        <v>10000000</v>
      </c>
      <c r="G1672" s="44"/>
      <c r="H1672" s="44"/>
      <c r="I1672" s="44"/>
      <c r="J1672" s="44"/>
    </row>
    <row r="1673" spans="2:10" s="43" customFormat="1" ht="20.100000000000001" customHeight="1" x14ac:dyDescent="0.25">
      <c r="B1673" s="158"/>
      <c r="D1673" s="43" t="s">
        <v>1778</v>
      </c>
      <c r="F1673" s="159">
        <v>68173800</v>
      </c>
      <c r="G1673" s="44"/>
      <c r="H1673" s="44"/>
      <c r="I1673" s="44"/>
      <c r="J1673" s="44"/>
    </row>
    <row r="1674" spans="2:10" s="43" customFormat="1" ht="20.100000000000001" customHeight="1" x14ac:dyDescent="0.25">
      <c r="B1674" s="158"/>
      <c r="C1674" s="43" t="s">
        <v>1171</v>
      </c>
      <c r="F1674" s="159"/>
      <c r="G1674" s="44"/>
      <c r="H1674" s="44"/>
      <c r="I1674" s="44"/>
      <c r="J1674" s="44"/>
    </row>
    <row r="1675" spans="2:10" s="43" customFormat="1" ht="20.100000000000001" customHeight="1" x14ac:dyDescent="0.25">
      <c r="B1675" s="158"/>
      <c r="D1675" s="43" t="s">
        <v>1210</v>
      </c>
      <c r="F1675" s="159">
        <v>7500000</v>
      </c>
      <c r="G1675" s="44"/>
      <c r="H1675" s="44"/>
      <c r="I1675" s="44"/>
      <c r="J1675" s="44"/>
    </row>
    <row r="1676" spans="2:10" s="43" customFormat="1" ht="35.1" customHeight="1" x14ac:dyDescent="0.25">
      <c r="B1676" s="158"/>
      <c r="C1676" s="280" t="s">
        <v>293</v>
      </c>
      <c r="D1676" s="280"/>
      <c r="E1676" s="281"/>
      <c r="F1676" s="159"/>
      <c r="G1676" s="44"/>
      <c r="H1676" s="44"/>
      <c r="I1676" s="44"/>
      <c r="J1676" s="44"/>
    </row>
    <row r="1677" spans="2:10" s="43" customFormat="1" ht="20.100000000000001" customHeight="1" x14ac:dyDescent="0.25">
      <c r="B1677" s="158"/>
      <c r="D1677" s="43" t="s">
        <v>1257</v>
      </c>
      <c r="F1677" s="159">
        <v>0</v>
      </c>
      <c r="G1677" s="44"/>
      <c r="H1677" s="44"/>
      <c r="I1677" s="44"/>
      <c r="J1677" s="44"/>
    </row>
    <row r="1678" spans="2:10" s="43" customFormat="1" ht="35.1" customHeight="1" x14ac:dyDescent="0.25">
      <c r="B1678" s="158"/>
      <c r="C1678" s="280" t="s">
        <v>293</v>
      </c>
      <c r="D1678" s="280"/>
      <c r="E1678" s="281"/>
      <c r="F1678" s="159"/>
      <c r="G1678" s="44"/>
      <c r="H1678" s="44"/>
      <c r="I1678" s="44"/>
      <c r="J1678" s="44"/>
    </row>
    <row r="1679" spans="2:10" s="43" customFormat="1" ht="20.100000000000001" customHeight="1" x14ac:dyDescent="0.25">
      <c r="B1679" s="158"/>
      <c r="D1679" s="43" t="s">
        <v>1410</v>
      </c>
      <c r="F1679" s="159">
        <v>18850000</v>
      </c>
      <c r="G1679" s="44"/>
      <c r="H1679" s="44"/>
      <c r="I1679" s="44"/>
      <c r="J1679" s="44"/>
    </row>
    <row r="1680" spans="2:10" s="43" customFormat="1" ht="35.1" customHeight="1" x14ac:dyDescent="0.25">
      <c r="B1680" s="158"/>
      <c r="D1680" s="280" t="s">
        <v>1719</v>
      </c>
      <c r="E1680" s="281"/>
      <c r="F1680" s="159">
        <v>11500000</v>
      </c>
      <c r="G1680" s="44"/>
      <c r="H1680" s="44"/>
      <c r="I1680" s="44"/>
      <c r="J1680" s="44"/>
    </row>
    <row r="1681" spans="2:10" s="43" customFormat="1" ht="20.100000000000001" customHeight="1" x14ac:dyDescent="0.25">
      <c r="B1681" s="158"/>
      <c r="C1681" s="43" t="s">
        <v>336</v>
      </c>
      <c r="F1681" s="159"/>
      <c r="G1681" s="44"/>
      <c r="H1681" s="44"/>
      <c r="I1681" s="44"/>
      <c r="J1681" s="44"/>
    </row>
    <row r="1682" spans="2:10" s="43" customFormat="1" ht="35.1" customHeight="1" x14ac:dyDescent="0.25">
      <c r="B1682" s="158"/>
      <c r="D1682" s="280" t="s">
        <v>1562</v>
      </c>
      <c r="E1682" s="281"/>
      <c r="F1682" s="159">
        <v>126975200</v>
      </c>
      <c r="G1682" s="44"/>
      <c r="H1682" s="44"/>
      <c r="I1682" s="44"/>
      <c r="J1682" s="44"/>
    </row>
    <row r="1683" spans="2:10" s="43" customFormat="1" ht="20.100000000000001" customHeight="1" x14ac:dyDescent="0.25">
      <c r="B1683" s="158"/>
      <c r="D1683" s="43" t="s">
        <v>1264</v>
      </c>
      <c r="F1683" s="159">
        <v>54775000</v>
      </c>
      <c r="G1683" s="44"/>
      <c r="H1683" s="44"/>
      <c r="I1683" s="44"/>
      <c r="J1683" s="44"/>
    </row>
    <row r="1684" spans="2:10" s="43" customFormat="1" ht="20.100000000000001" customHeight="1" x14ac:dyDescent="0.25">
      <c r="B1684" s="158"/>
      <c r="C1684" s="43" t="s">
        <v>799</v>
      </c>
      <c r="F1684" s="159"/>
      <c r="G1684" s="44"/>
      <c r="H1684" s="44"/>
      <c r="I1684" s="44"/>
      <c r="J1684" s="44"/>
    </row>
    <row r="1685" spans="2:10" s="43" customFormat="1" ht="20.100000000000001" customHeight="1" x14ac:dyDescent="0.25">
      <c r="B1685" s="158"/>
      <c r="D1685" s="43" t="s">
        <v>1563</v>
      </c>
      <c r="F1685" s="159">
        <v>37030000</v>
      </c>
      <c r="G1685" s="44"/>
      <c r="H1685" s="44"/>
      <c r="I1685" s="44"/>
      <c r="J1685" s="44"/>
    </row>
    <row r="1686" spans="2:10" s="43" customFormat="1" ht="20.100000000000001" customHeight="1" x14ac:dyDescent="0.25">
      <c r="B1686" s="158"/>
      <c r="C1686" s="280" t="s">
        <v>840</v>
      </c>
      <c r="D1686" s="280"/>
      <c r="E1686" s="281"/>
      <c r="F1686" s="159"/>
      <c r="G1686" s="44"/>
      <c r="H1686" s="44"/>
      <c r="I1686" s="44"/>
      <c r="J1686" s="44"/>
    </row>
    <row r="1687" spans="2:10" s="43" customFormat="1" ht="35.1" customHeight="1" x14ac:dyDescent="0.25">
      <c r="B1687" s="158"/>
      <c r="D1687" s="278" t="s">
        <v>1564</v>
      </c>
      <c r="E1687" s="279"/>
      <c r="F1687" s="159">
        <v>78000000</v>
      </c>
      <c r="G1687" s="44"/>
      <c r="H1687" s="44"/>
      <c r="I1687" s="44"/>
      <c r="J1687" s="44"/>
    </row>
    <row r="1688" spans="2:10" s="43" customFormat="1" ht="20.100000000000001" customHeight="1" x14ac:dyDescent="0.25">
      <c r="B1688" s="155" t="s">
        <v>80</v>
      </c>
      <c r="C1688" s="156"/>
      <c r="D1688" s="156"/>
      <c r="E1688" s="156"/>
      <c r="F1688" s="157">
        <f>SUM(F1689:F1708)</f>
        <v>608550900</v>
      </c>
      <c r="G1688" s="44"/>
      <c r="H1688" s="44"/>
    </row>
    <row r="1689" spans="2:10" s="43" customFormat="1" ht="20.100000000000001" customHeight="1" x14ac:dyDescent="0.25">
      <c r="B1689" s="158"/>
      <c r="C1689" s="43" t="s">
        <v>273</v>
      </c>
      <c r="F1689" s="159"/>
      <c r="G1689" s="44"/>
      <c r="H1689" s="44"/>
    </row>
    <row r="1690" spans="2:10" s="43" customFormat="1" ht="35.1" customHeight="1" x14ac:dyDescent="0.25">
      <c r="B1690" s="158"/>
      <c r="D1690" s="280" t="s">
        <v>274</v>
      </c>
      <c r="E1690" s="281"/>
      <c r="F1690" s="159">
        <v>3000000</v>
      </c>
      <c r="G1690" s="44"/>
      <c r="H1690" s="44"/>
    </row>
    <row r="1691" spans="2:10" s="43" customFormat="1" ht="20.100000000000001" customHeight="1" x14ac:dyDescent="0.25">
      <c r="B1691" s="158"/>
      <c r="D1691" s="43" t="s">
        <v>275</v>
      </c>
      <c r="F1691" s="159">
        <v>2300000</v>
      </c>
      <c r="G1691" s="44"/>
      <c r="H1691" s="44"/>
    </row>
    <row r="1692" spans="2:10" s="43" customFormat="1" ht="20.100000000000001" customHeight="1" x14ac:dyDescent="0.25">
      <c r="B1692" s="158"/>
      <c r="D1692" s="43" t="s">
        <v>347</v>
      </c>
      <c r="F1692" s="159">
        <v>61800000</v>
      </c>
      <c r="G1692" s="44"/>
      <c r="H1692" s="44"/>
    </row>
    <row r="1693" spans="2:10" s="43" customFormat="1" ht="20.100000000000001" customHeight="1" x14ac:dyDescent="0.25">
      <c r="B1693" s="158"/>
      <c r="D1693" s="43" t="s">
        <v>276</v>
      </c>
      <c r="F1693" s="159">
        <v>8722400</v>
      </c>
      <c r="G1693" s="44"/>
      <c r="H1693" s="44"/>
    </row>
    <row r="1694" spans="2:10" s="43" customFormat="1" ht="20.100000000000001" customHeight="1" x14ac:dyDescent="0.25">
      <c r="B1694" s="158"/>
      <c r="D1694" s="43" t="s">
        <v>278</v>
      </c>
      <c r="F1694" s="159">
        <v>10929700</v>
      </c>
      <c r="G1694" s="44"/>
      <c r="H1694" s="44"/>
    </row>
    <row r="1695" spans="2:10" s="43" customFormat="1" ht="20.100000000000001" customHeight="1" x14ac:dyDescent="0.25">
      <c r="B1695" s="158"/>
      <c r="D1695" s="43" t="s">
        <v>279</v>
      </c>
      <c r="F1695" s="159">
        <v>1838750</v>
      </c>
      <c r="G1695" s="44"/>
      <c r="H1695" s="44"/>
    </row>
    <row r="1696" spans="2:10" s="43" customFormat="1" ht="20.100000000000001" customHeight="1" x14ac:dyDescent="0.25">
      <c r="B1696" s="158"/>
      <c r="D1696" s="43" t="s">
        <v>281</v>
      </c>
      <c r="F1696" s="159">
        <v>66000000</v>
      </c>
      <c r="G1696" s="44"/>
      <c r="H1696" s="44"/>
    </row>
    <row r="1697" spans="2:8" s="43" customFormat="1" ht="20.100000000000001" customHeight="1" x14ac:dyDescent="0.25">
      <c r="B1697" s="158"/>
      <c r="D1697" s="43" t="s">
        <v>282</v>
      </c>
      <c r="F1697" s="159">
        <f>99190000+87300000+80000000</f>
        <v>266490000</v>
      </c>
      <c r="G1697" s="44"/>
      <c r="H1697" s="44"/>
    </row>
    <row r="1698" spans="2:8" s="43" customFormat="1" ht="20.100000000000001" customHeight="1" x14ac:dyDescent="0.25">
      <c r="B1698" s="158"/>
      <c r="C1698" s="43" t="s">
        <v>283</v>
      </c>
      <c r="F1698" s="159"/>
      <c r="G1698" s="44"/>
      <c r="H1698" s="44"/>
    </row>
    <row r="1699" spans="2:8" s="43" customFormat="1" ht="20.100000000000001" customHeight="1" x14ac:dyDescent="0.25">
      <c r="B1699" s="158"/>
      <c r="D1699" s="43" t="s">
        <v>284</v>
      </c>
      <c r="F1699" s="159">
        <v>0</v>
      </c>
      <c r="G1699" s="44"/>
      <c r="H1699" s="44"/>
    </row>
    <row r="1700" spans="2:8" s="43" customFormat="1" ht="20.100000000000001" customHeight="1" x14ac:dyDescent="0.25">
      <c r="B1700" s="158"/>
      <c r="D1700" s="43" t="s">
        <v>286</v>
      </c>
      <c r="F1700" s="159">
        <v>74422200</v>
      </c>
      <c r="G1700" s="44"/>
      <c r="H1700" s="44"/>
    </row>
    <row r="1701" spans="2:8" s="43" customFormat="1" ht="20.100000000000001" customHeight="1" x14ac:dyDescent="0.25">
      <c r="B1701" s="158"/>
      <c r="D1701" s="43" t="s">
        <v>287</v>
      </c>
      <c r="F1701" s="159">
        <v>1248500</v>
      </c>
      <c r="G1701" s="44"/>
      <c r="H1701" s="44"/>
    </row>
    <row r="1702" spans="2:8" s="43" customFormat="1" ht="20.100000000000001" customHeight="1" x14ac:dyDescent="0.25">
      <c r="B1702" s="158"/>
      <c r="D1702" s="43" t="s">
        <v>288</v>
      </c>
      <c r="F1702" s="159">
        <v>4560000</v>
      </c>
      <c r="G1702" s="44"/>
      <c r="H1702" s="44"/>
    </row>
    <row r="1703" spans="2:8" s="43" customFormat="1" ht="20.100000000000001" customHeight="1" x14ac:dyDescent="0.25">
      <c r="B1703" s="158"/>
      <c r="D1703" s="43" t="s">
        <v>289</v>
      </c>
      <c r="F1703" s="159">
        <v>69749350</v>
      </c>
      <c r="G1703" s="44"/>
      <c r="H1703" s="44"/>
    </row>
    <row r="1704" spans="2:8" s="43" customFormat="1" ht="20.100000000000001" customHeight="1" x14ac:dyDescent="0.25">
      <c r="B1704" s="158"/>
      <c r="C1704" s="43" t="s">
        <v>290</v>
      </c>
      <c r="F1704" s="159"/>
      <c r="G1704" s="44"/>
      <c r="H1704" s="44"/>
    </row>
    <row r="1705" spans="2:8" s="43" customFormat="1" ht="20.100000000000001" customHeight="1" x14ac:dyDescent="0.25">
      <c r="B1705" s="158"/>
      <c r="D1705" s="43" t="s">
        <v>292</v>
      </c>
      <c r="F1705" s="159">
        <v>8250000</v>
      </c>
      <c r="G1705" s="44"/>
      <c r="H1705" s="44"/>
    </row>
    <row r="1706" spans="2:8" s="43" customFormat="1" ht="35.1" customHeight="1" x14ac:dyDescent="0.25">
      <c r="B1706" s="158"/>
      <c r="C1706" s="280" t="s">
        <v>293</v>
      </c>
      <c r="D1706" s="280"/>
      <c r="E1706" s="281"/>
      <c r="F1706" s="159"/>
      <c r="G1706" s="44"/>
      <c r="H1706" s="44"/>
    </row>
    <row r="1707" spans="2:8" s="43" customFormat="1" ht="20.100000000000001" customHeight="1" x14ac:dyDescent="0.25">
      <c r="B1707" s="158"/>
      <c r="D1707" s="43" t="s">
        <v>880</v>
      </c>
      <c r="F1707" s="159"/>
      <c r="G1707" s="44"/>
      <c r="H1707" s="44"/>
    </row>
    <row r="1708" spans="2:8" s="43" customFormat="1" ht="35.1" customHeight="1" x14ac:dyDescent="0.25">
      <c r="B1708" s="158"/>
      <c r="D1708" s="278" t="s">
        <v>294</v>
      </c>
      <c r="E1708" s="279"/>
      <c r="F1708" s="159">
        <v>29240000</v>
      </c>
      <c r="G1708" s="44"/>
      <c r="H1708" s="44"/>
    </row>
    <row r="1709" spans="2:8" s="43" customFormat="1" ht="20.100000000000001" customHeight="1" x14ac:dyDescent="0.25">
      <c r="B1709" s="155" t="s">
        <v>81</v>
      </c>
      <c r="C1709" s="156"/>
      <c r="D1709" s="156"/>
      <c r="E1709" s="156"/>
      <c r="F1709" s="157">
        <f>SUM(F1710:F1731)</f>
        <v>1866857960</v>
      </c>
      <c r="G1709" s="44"/>
      <c r="H1709" s="44"/>
    </row>
    <row r="1710" spans="2:8" s="43" customFormat="1" ht="20.100000000000001" customHeight="1" x14ac:dyDescent="0.25">
      <c r="B1710" s="158"/>
      <c r="C1710" s="43" t="s">
        <v>273</v>
      </c>
      <c r="F1710" s="159"/>
      <c r="G1710" s="44"/>
      <c r="H1710" s="44"/>
    </row>
    <row r="1711" spans="2:8" s="43" customFormat="1" ht="35.1" customHeight="1" x14ac:dyDescent="0.25">
      <c r="B1711" s="158"/>
      <c r="D1711" s="280" t="s">
        <v>274</v>
      </c>
      <c r="E1711" s="281"/>
      <c r="F1711" s="159">
        <v>7200000</v>
      </c>
      <c r="G1711" s="44"/>
      <c r="H1711" s="44"/>
    </row>
    <row r="1712" spans="2:8" s="43" customFormat="1" ht="20.100000000000001" customHeight="1" x14ac:dyDescent="0.25">
      <c r="B1712" s="158"/>
      <c r="D1712" s="43" t="s">
        <v>275</v>
      </c>
      <c r="F1712" s="159">
        <v>2500000</v>
      </c>
      <c r="G1712" s="44"/>
      <c r="H1712" s="44"/>
    </row>
    <row r="1713" spans="2:8" s="43" customFormat="1" ht="20.100000000000001" customHeight="1" x14ac:dyDescent="0.25">
      <c r="B1713" s="158"/>
      <c r="D1713" s="43" t="s">
        <v>347</v>
      </c>
      <c r="F1713" s="159">
        <v>166600000</v>
      </c>
      <c r="G1713" s="44"/>
      <c r="H1713" s="44"/>
    </row>
    <row r="1714" spans="2:8" s="43" customFormat="1" ht="20.100000000000001" customHeight="1" x14ac:dyDescent="0.25">
      <c r="B1714" s="158"/>
      <c r="D1714" s="43" t="s">
        <v>276</v>
      </c>
      <c r="F1714" s="159">
        <v>1266400</v>
      </c>
      <c r="G1714" s="44"/>
      <c r="H1714" s="44"/>
    </row>
    <row r="1715" spans="2:8" s="43" customFormat="1" ht="20.100000000000001" customHeight="1" x14ac:dyDescent="0.25">
      <c r="B1715" s="158"/>
      <c r="D1715" s="43" t="s">
        <v>277</v>
      </c>
      <c r="F1715" s="159">
        <v>2500000</v>
      </c>
      <c r="G1715" s="44"/>
      <c r="H1715" s="44"/>
    </row>
    <row r="1716" spans="2:8" s="43" customFormat="1" ht="20.100000000000001" customHeight="1" x14ac:dyDescent="0.25">
      <c r="B1716" s="158"/>
      <c r="D1716" s="43" t="s">
        <v>278</v>
      </c>
      <c r="F1716" s="159">
        <v>14373350</v>
      </c>
      <c r="G1716" s="44"/>
      <c r="H1716" s="44"/>
    </row>
    <row r="1717" spans="2:8" s="43" customFormat="1" ht="20.100000000000001" customHeight="1" x14ac:dyDescent="0.25">
      <c r="B1717" s="158"/>
      <c r="D1717" s="43" t="s">
        <v>279</v>
      </c>
      <c r="F1717" s="159">
        <v>4402000</v>
      </c>
      <c r="G1717" s="44"/>
      <c r="H1717" s="44"/>
    </row>
    <row r="1718" spans="2:8" s="43" customFormat="1" ht="20.100000000000001" customHeight="1" x14ac:dyDescent="0.25">
      <c r="B1718" s="158"/>
      <c r="D1718" s="43" t="s">
        <v>281</v>
      </c>
      <c r="F1718" s="159">
        <v>74255000</v>
      </c>
      <c r="G1718" s="44"/>
      <c r="H1718" s="44"/>
    </row>
    <row r="1719" spans="2:8" s="43" customFormat="1" ht="20.100000000000001" customHeight="1" x14ac:dyDescent="0.25">
      <c r="B1719" s="158"/>
      <c r="D1719" s="43" t="s">
        <v>282</v>
      </c>
      <c r="F1719" s="159">
        <f>99190000+87300000</f>
        <v>186490000</v>
      </c>
      <c r="G1719" s="44"/>
      <c r="H1719" s="44"/>
    </row>
    <row r="1720" spans="2:8" s="43" customFormat="1" ht="20.100000000000001" customHeight="1" x14ac:dyDescent="0.25">
      <c r="B1720" s="158"/>
      <c r="C1720" s="43" t="s">
        <v>283</v>
      </c>
      <c r="F1720" s="159"/>
      <c r="G1720" s="44"/>
      <c r="H1720" s="44"/>
    </row>
    <row r="1721" spans="2:8" s="43" customFormat="1" ht="20.100000000000001" customHeight="1" x14ac:dyDescent="0.25">
      <c r="B1721" s="158"/>
      <c r="D1721" s="43" t="s">
        <v>284</v>
      </c>
      <c r="F1721" s="159">
        <v>1150000000</v>
      </c>
      <c r="G1721" s="44"/>
      <c r="H1721" s="44"/>
    </row>
    <row r="1722" spans="2:8" s="43" customFormat="1" ht="20.100000000000001" customHeight="1" x14ac:dyDescent="0.25">
      <c r="B1722" s="158"/>
      <c r="D1722" s="43" t="s">
        <v>348</v>
      </c>
      <c r="F1722" s="159">
        <v>19987000</v>
      </c>
      <c r="G1722" s="44"/>
      <c r="H1722" s="44"/>
    </row>
    <row r="1723" spans="2:8" s="43" customFormat="1" ht="20.100000000000001" customHeight="1" x14ac:dyDescent="0.25">
      <c r="B1723" s="158"/>
      <c r="D1723" s="43" t="s">
        <v>286</v>
      </c>
      <c r="F1723" s="159">
        <v>18974000</v>
      </c>
      <c r="G1723" s="44"/>
      <c r="H1723" s="44"/>
    </row>
    <row r="1724" spans="2:8" s="43" customFormat="1" ht="20.100000000000001" customHeight="1" x14ac:dyDescent="0.25">
      <c r="B1724" s="158"/>
      <c r="D1724" s="43" t="s">
        <v>287</v>
      </c>
      <c r="F1724" s="159">
        <v>67213500</v>
      </c>
      <c r="G1724" s="44"/>
      <c r="H1724" s="44"/>
    </row>
    <row r="1725" spans="2:8" s="43" customFormat="1" ht="20.100000000000001" customHeight="1" x14ac:dyDescent="0.25">
      <c r="B1725" s="158"/>
      <c r="D1725" s="43" t="s">
        <v>288</v>
      </c>
      <c r="F1725" s="159">
        <v>608460</v>
      </c>
      <c r="G1725" s="44"/>
      <c r="H1725" s="44"/>
    </row>
    <row r="1726" spans="2:8" s="43" customFormat="1" ht="20.100000000000001" customHeight="1" x14ac:dyDescent="0.25">
      <c r="B1726" s="158"/>
      <c r="D1726" s="43" t="s">
        <v>289</v>
      </c>
      <c r="F1726" s="159">
        <v>84528250</v>
      </c>
      <c r="G1726" s="44"/>
      <c r="H1726" s="44"/>
    </row>
    <row r="1727" spans="2:8" s="43" customFormat="1" ht="20.100000000000001" customHeight="1" x14ac:dyDescent="0.25">
      <c r="B1727" s="158"/>
      <c r="C1727" s="43" t="s">
        <v>290</v>
      </c>
      <c r="F1727" s="159"/>
      <c r="G1727" s="44"/>
      <c r="H1727" s="44"/>
    </row>
    <row r="1728" spans="2:8" s="43" customFormat="1" ht="20.100000000000001" customHeight="1" x14ac:dyDescent="0.25">
      <c r="B1728" s="158"/>
      <c r="D1728" s="43" t="s">
        <v>291</v>
      </c>
      <c r="F1728" s="159">
        <v>18000000</v>
      </c>
      <c r="G1728" s="44"/>
      <c r="H1728" s="44"/>
    </row>
    <row r="1729" spans="2:8" s="43" customFormat="1" ht="35.1" customHeight="1" x14ac:dyDescent="0.25">
      <c r="B1729" s="158"/>
      <c r="C1729" s="280" t="s">
        <v>293</v>
      </c>
      <c r="D1729" s="280"/>
      <c r="E1729" s="281"/>
      <c r="F1729" s="159"/>
      <c r="G1729" s="44"/>
      <c r="H1729" s="44"/>
    </row>
    <row r="1730" spans="2:8" s="43" customFormat="1" ht="20.100000000000001" customHeight="1" x14ac:dyDescent="0.25">
      <c r="B1730" s="158"/>
      <c r="D1730" s="43" t="s">
        <v>880</v>
      </c>
      <c r="F1730" s="159"/>
      <c r="G1730" s="44"/>
      <c r="H1730" s="44"/>
    </row>
    <row r="1731" spans="2:8" s="43" customFormat="1" ht="35.1" customHeight="1" x14ac:dyDescent="0.25">
      <c r="B1731" s="158"/>
      <c r="D1731" s="278" t="s">
        <v>294</v>
      </c>
      <c r="E1731" s="279"/>
      <c r="F1731" s="159">
        <v>47960000</v>
      </c>
      <c r="G1731" s="44"/>
      <c r="H1731" s="44"/>
    </row>
    <row r="1732" spans="2:8" s="43" customFormat="1" ht="20.100000000000001" customHeight="1" x14ac:dyDescent="0.25">
      <c r="B1732" s="155" t="s">
        <v>82</v>
      </c>
      <c r="C1732" s="156"/>
      <c r="D1732" s="156"/>
      <c r="E1732" s="156"/>
      <c r="F1732" s="157">
        <f>SUM(F1733:F1752)</f>
        <v>1043353000</v>
      </c>
      <c r="G1732" s="44"/>
      <c r="H1732" s="44"/>
    </row>
    <row r="1733" spans="2:8" s="43" customFormat="1" ht="20.100000000000001" customHeight="1" x14ac:dyDescent="0.25">
      <c r="B1733" s="158"/>
      <c r="C1733" s="43" t="s">
        <v>273</v>
      </c>
      <c r="F1733" s="159"/>
      <c r="G1733" s="44"/>
      <c r="H1733" s="44"/>
    </row>
    <row r="1734" spans="2:8" s="43" customFormat="1" ht="35.1" customHeight="1" x14ac:dyDescent="0.25">
      <c r="B1734" s="158"/>
      <c r="D1734" s="280" t="s">
        <v>274</v>
      </c>
      <c r="E1734" s="281"/>
      <c r="F1734" s="159">
        <v>3000000</v>
      </c>
      <c r="G1734" s="44"/>
      <c r="H1734" s="44"/>
    </row>
    <row r="1735" spans="2:8" s="43" customFormat="1" ht="20.100000000000001" customHeight="1" x14ac:dyDescent="0.25">
      <c r="B1735" s="158"/>
      <c r="D1735" s="43" t="s">
        <v>275</v>
      </c>
      <c r="F1735" s="159">
        <v>2500000</v>
      </c>
      <c r="G1735" s="44"/>
      <c r="H1735" s="44"/>
    </row>
    <row r="1736" spans="2:8" s="43" customFormat="1" ht="20.100000000000001" customHeight="1" x14ac:dyDescent="0.25">
      <c r="B1736" s="158"/>
      <c r="D1736" s="43" t="s">
        <v>276</v>
      </c>
      <c r="F1736" s="159">
        <v>18816000</v>
      </c>
      <c r="G1736" s="44"/>
      <c r="H1736" s="44"/>
    </row>
    <row r="1737" spans="2:8" s="43" customFormat="1" ht="20.100000000000001" customHeight="1" x14ac:dyDescent="0.25">
      <c r="B1737" s="158"/>
      <c r="D1737" s="43" t="s">
        <v>278</v>
      </c>
      <c r="F1737" s="159">
        <v>18406000</v>
      </c>
      <c r="G1737" s="44"/>
      <c r="H1737" s="44"/>
    </row>
    <row r="1738" spans="2:8" s="43" customFormat="1" ht="20.100000000000001" customHeight="1" x14ac:dyDescent="0.25">
      <c r="B1738" s="158"/>
      <c r="D1738" s="43" t="s">
        <v>279</v>
      </c>
      <c r="F1738" s="159">
        <v>9000000</v>
      </c>
      <c r="G1738" s="44"/>
      <c r="H1738" s="44"/>
    </row>
    <row r="1739" spans="2:8" s="43" customFormat="1" ht="35.1" customHeight="1" x14ac:dyDescent="0.25">
      <c r="B1739" s="158"/>
      <c r="D1739" s="280" t="s">
        <v>280</v>
      </c>
      <c r="E1739" s="281"/>
      <c r="F1739" s="159">
        <v>1160000</v>
      </c>
      <c r="G1739" s="44"/>
      <c r="H1739" s="44"/>
    </row>
    <row r="1740" spans="2:8" s="43" customFormat="1" ht="20.100000000000001" customHeight="1" x14ac:dyDescent="0.25">
      <c r="B1740" s="158"/>
      <c r="D1740" s="43" t="s">
        <v>281</v>
      </c>
      <c r="F1740" s="159">
        <v>66350000</v>
      </c>
      <c r="G1740" s="44"/>
      <c r="H1740" s="44"/>
    </row>
    <row r="1741" spans="2:8" s="43" customFormat="1" ht="20.100000000000001" customHeight="1" x14ac:dyDescent="0.25">
      <c r="B1741" s="158"/>
      <c r="D1741" s="43" t="s">
        <v>282</v>
      </c>
      <c r="F1741" s="159">
        <f>99190000+87300000</f>
        <v>186490000</v>
      </c>
      <c r="G1741" s="44"/>
      <c r="H1741" s="44"/>
    </row>
    <row r="1742" spans="2:8" s="43" customFormat="1" ht="20.100000000000001" customHeight="1" x14ac:dyDescent="0.25">
      <c r="B1742" s="158"/>
      <c r="C1742" s="43" t="s">
        <v>283</v>
      </c>
      <c r="F1742" s="159"/>
      <c r="G1742" s="44"/>
      <c r="H1742" s="44"/>
    </row>
    <row r="1743" spans="2:8" s="43" customFormat="1" ht="20.100000000000001" customHeight="1" x14ac:dyDescent="0.25">
      <c r="B1743" s="158"/>
      <c r="D1743" s="43" t="s">
        <v>284</v>
      </c>
      <c r="F1743" s="159">
        <v>550000000</v>
      </c>
      <c r="G1743" s="44"/>
      <c r="H1743" s="44"/>
    </row>
    <row r="1744" spans="2:8" s="43" customFormat="1" ht="20.100000000000001" customHeight="1" x14ac:dyDescent="0.25">
      <c r="B1744" s="158"/>
      <c r="D1744" s="43" t="s">
        <v>348</v>
      </c>
      <c r="F1744" s="159">
        <v>16000000</v>
      </c>
      <c r="G1744" s="44"/>
      <c r="H1744" s="44"/>
    </row>
    <row r="1745" spans="2:8" s="43" customFormat="1" ht="20.100000000000001" customHeight="1" x14ac:dyDescent="0.25">
      <c r="B1745" s="158"/>
      <c r="D1745" s="43" t="s">
        <v>286</v>
      </c>
      <c r="F1745" s="159">
        <v>23562000</v>
      </c>
      <c r="G1745" s="44"/>
      <c r="H1745" s="44"/>
    </row>
    <row r="1746" spans="2:8" s="43" customFormat="1" ht="20.100000000000001" customHeight="1" x14ac:dyDescent="0.25">
      <c r="B1746" s="158"/>
      <c r="D1746" s="43" t="s">
        <v>288</v>
      </c>
      <c r="F1746" s="159">
        <v>3910000</v>
      </c>
      <c r="G1746" s="44"/>
      <c r="H1746" s="44"/>
    </row>
    <row r="1747" spans="2:8" s="43" customFormat="1" ht="20.100000000000001" customHeight="1" x14ac:dyDescent="0.25">
      <c r="B1747" s="158"/>
      <c r="D1747" s="43" t="s">
        <v>289</v>
      </c>
      <c r="F1747" s="159">
        <v>70539000</v>
      </c>
      <c r="G1747" s="44"/>
      <c r="H1747" s="44"/>
    </row>
    <row r="1748" spans="2:8" s="43" customFormat="1" ht="20.100000000000001" customHeight="1" x14ac:dyDescent="0.25">
      <c r="B1748" s="158"/>
      <c r="C1748" s="43" t="s">
        <v>290</v>
      </c>
      <c r="F1748" s="159"/>
      <c r="G1748" s="44"/>
      <c r="H1748" s="44"/>
    </row>
    <row r="1749" spans="2:8" s="43" customFormat="1" ht="20.100000000000001" customHeight="1" x14ac:dyDescent="0.25">
      <c r="B1749" s="158"/>
      <c r="D1749" s="43" t="s">
        <v>292</v>
      </c>
      <c r="F1749" s="159">
        <v>24750000</v>
      </c>
      <c r="G1749" s="44"/>
      <c r="H1749" s="44"/>
    </row>
    <row r="1750" spans="2:8" s="43" customFormat="1" ht="35.1" customHeight="1" x14ac:dyDescent="0.25">
      <c r="B1750" s="158"/>
      <c r="C1750" s="280" t="s">
        <v>293</v>
      </c>
      <c r="D1750" s="280"/>
      <c r="E1750" s="281"/>
      <c r="F1750" s="159"/>
      <c r="G1750" s="44"/>
      <c r="H1750" s="44"/>
    </row>
    <row r="1751" spans="2:8" s="43" customFormat="1" ht="20.100000000000001" customHeight="1" x14ac:dyDescent="0.25">
      <c r="B1751" s="158"/>
      <c r="D1751" s="43" t="s">
        <v>880</v>
      </c>
      <c r="F1751" s="159"/>
      <c r="G1751" s="44"/>
      <c r="H1751" s="44"/>
    </row>
    <row r="1752" spans="2:8" s="43" customFormat="1" ht="35.1" customHeight="1" x14ac:dyDescent="0.25">
      <c r="B1752" s="158"/>
      <c r="D1752" s="278" t="s">
        <v>294</v>
      </c>
      <c r="E1752" s="279"/>
      <c r="F1752" s="159">
        <v>48870000</v>
      </c>
      <c r="G1752" s="44"/>
      <c r="H1752" s="44"/>
    </row>
    <row r="1753" spans="2:8" s="43" customFormat="1" ht="20.100000000000001" customHeight="1" x14ac:dyDescent="0.25">
      <c r="B1753" s="155" t="s">
        <v>83</v>
      </c>
      <c r="C1753" s="156"/>
      <c r="D1753" s="156"/>
      <c r="E1753" s="156"/>
      <c r="F1753" s="157">
        <f>SUM(F1754:F1780)</f>
        <v>2335350790</v>
      </c>
      <c r="G1753" s="44"/>
      <c r="H1753" s="44"/>
    </row>
    <row r="1754" spans="2:8" s="43" customFormat="1" ht="20.100000000000001" customHeight="1" x14ac:dyDescent="0.25">
      <c r="B1754" s="158"/>
      <c r="C1754" s="43" t="s">
        <v>273</v>
      </c>
      <c r="F1754" s="159"/>
      <c r="G1754" s="44"/>
      <c r="H1754" s="44"/>
    </row>
    <row r="1755" spans="2:8" s="43" customFormat="1" ht="35.1" customHeight="1" x14ac:dyDescent="0.25">
      <c r="B1755" s="158"/>
      <c r="D1755" s="280" t="s">
        <v>274</v>
      </c>
      <c r="E1755" s="281"/>
      <c r="F1755" s="159">
        <v>15588000</v>
      </c>
      <c r="G1755" s="44"/>
      <c r="H1755" s="44"/>
    </row>
    <row r="1756" spans="2:8" s="43" customFormat="1" ht="20.100000000000001" customHeight="1" x14ac:dyDescent="0.25">
      <c r="B1756" s="158"/>
      <c r="D1756" s="43" t="s">
        <v>275</v>
      </c>
      <c r="F1756" s="159">
        <v>2310000</v>
      </c>
      <c r="G1756" s="44"/>
      <c r="H1756" s="44"/>
    </row>
    <row r="1757" spans="2:8" s="43" customFormat="1" ht="20.100000000000001" customHeight="1" x14ac:dyDescent="0.25">
      <c r="B1757" s="158"/>
      <c r="D1757" s="43" t="s">
        <v>347</v>
      </c>
      <c r="F1757" s="159">
        <v>38400000</v>
      </c>
      <c r="G1757" s="44"/>
      <c r="H1757" s="44"/>
    </row>
    <row r="1758" spans="2:8" s="43" customFormat="1" ht="20.100000000000001" customHeight="1" x14ac:dyDescent="0.25">
      <c r="B1758" s="158"/>
      <c r="D1758" s="43" t="s">
        <v>276</v>
      </c>
      <c r="F1758" s="159">
        <v>19351600</v>
      </c>
      <c r="G1758" s="44"/>
      <c r="H1758" s="44"/>
    </row>
    <row r="1759" spans="2:8" s="43" customFormat="1" ht="20.100000000000001" customHeight="1" x14ac:dyDescent="0.25">
      <c r="B1759" s="158"/>
      <c r="D1759" s="43" t="s">
        <v>277</v>
      </c>
      <c r="F1759" s="159">
        <v>3000000</v>
      </c>
      <c r="G1759" s="44"/>
      <c r="H1759" s="44"/>
    </row>
    <row r="1760" spans="2:8" s="43" customFormat="1" ht="20.100000000000001" customHeight="1" x14ac:dyDescent="0.25">
      <c r="B1760" s="158"/>
      <c r="D1760" s="43" t="s">
        <v>278</v>
      </c>
      <c r="F1760" s="159">
        <v>28657650</v>
      </c>
      <c r="G1760" s="44"/>
      <c r="H1760" s="44"/>
    </row>
    <row r="1761" spans="2:8" s="43" customFormat="1" ht="20.100000000000001" customHeight="1" x14ac:dyDescent="0.25">
      <c r="B1761" s="158"/>
      <c r="D1761" s="43" t="s">
        <v>279</v>
      </c>
      <c r="F1761" s="159">
        <v>3400000</v>
      </c>
      <c r="G1761" s="44"/>
      <c r="H1761" s="44"/>
    </row>
    <row r="1762" spans="2:8" s="43" customFormat="1" ht="35.1" customHeight="1" x14ac:dyDescent="0.25">
      <c r="B1762" s="158"/>
      <c r="D1762" s="280" t="s">
        <v>280</v>
      </c>
      <c r="E1762" s="281"/>
      <c r="F1762" s="159">
        <v>4992000</v>
      </c>
      <c r="G1762" s="44"/>
      <c r="H1762" s="44"/>
    </row>
    <row r="1763" spans="2:8" s="43" customFormat="1" ht="20.100000000000001" customHeight="1" x14ac:dyDescent="0.25">
      <c r="B1763" s="158"/>
      <c r="D1763" s="43" t="s">
        <v>281</v>
      </c>
      <c r="F1763" s="159">
        <v>66900000</v>
      </c>
      <c r="G1763" s="44"/>
      <c r="H1763" s="44"/>
    </row>
    <row r="1764" spans="2:8" s="43" customFormat="1" ht="20.100000000000001" customHeight="1" x14ac:dyDescent="0.25">
      <c r="B1764" s="158"/>
      <c r="D1764" s="43" t="s">
        <v>282</v>
      </c>
      <c r="F1764" s="159">
        <v>150340000</v>
      </c>
      <c r="G1764" s="44"/>
      <c r="H1764" s="44"/>
    </row>
    <row r="1765" spans="2:8" s="43" customFormat="1" ht="20.100000000000001" customHeight="1" x14ac:dyDescent="0.25">
      <c r="B1765" s="158"/>
      <c r="C1765" s="43" t="s">
        <v>283</v>
      </c>
      <c r="F1765" s="159"/>
      <c r="G1765" s="44"/>
      <c r="H1765" s="44"/>
    </row>
    <row r="1766" spans="2:8" s="43" customFormat="1" ht="20.100000000000001" customHeight="1" x14ac:dyDescent="0.25">
      <c r="B1766" s="158"/>
      <c r="D1766" s="43" t="s">
        <v>1720</v>
      </c>
      <c r="F1766" s="159">
        <v>1780000000</v>
      </c>
      <c r="G1766" s="44"/>
      <c r="H1766" s="44"/>
    </row>
    <row r="1767" spans="2:8" s="43" customFormat="1" ht="20.100000000000001" customHeight="1" x14ac:dyDescent="0.25">
      <c r="B1767" s="158"/>
      <c r="D1767" s="43" t="s">
        <v>285</v>
      </c>
      <c r="F1767" s="159">
        <v>35000000</v>
      </c>
      <c r="G1767" s="44"/>
      <c r="H1767" s="44"/>
    </row>
    <row r="1768" spans="2:8" s="43" customFormat="1" ht="20.100000000000001" customHeight="1" x14ac:dyDescent="0.25">
      <c r="B1768" s="158"/>
      <c r="D1768" s="43" t="s">
        <v>349</v>
      </c>
      <c r="F1768" s="159">
        <v>28860000</v>
      </c>
      <c r="G1768" s="44"/>
      <c r="H1768" s="44"/>
    </row>
    <row r="1769" spans="2:8" s="43" customFormat="1" ht="20.100000000000001" customHeight="1" x14ac:dyDescent="0.25">
      <c r="B1769" s="158"/>
      <c r="D1769" s="43" t="s">
        <v>286</v>
      </c>
      <c r="F1769" s="159">
        <v>18700000</v>
      </c>
      <c r="G1769" s="44"/>
      <c r="H1769" s="44"/>
    </row>
    <row r="1770" spans="2:8" s="43" customFormat="1" ht="20.100000000000001" customHeight="1" x14ac:dyDescent="0.25">
      <c r="B1770" s="158"/>
      <c r="D1770" s="43" t="s">
        <v>287</v>
      </c>
      <c r="F1770" s="159">
        <v>12100000</v>
      </c>
      <c r="G1770" s="44"/>
      <c r="H1770" s="44"/>
    </row>
    <row r="1771" spans="2:8" s="43" customFormat="1" ht="20.100000000000001" customHeight="1" x14ac:dyDescent="0.25">
      <c r="B1771" s="158"/>
      <c r="D1771" s="43" t="s">
        <v>772</v>
      </c>
      <c r="F1771" s="159">
        <v>14214540</v>
      </c>
      <c r="G1771" s="44"/>
      <c r="H1771" s="44"/>
    </row>
    <row r="1772" spans="2:8" s="43" customFormat="1" ht="20.100000000000001" customHeight="1" x14ac:dyDescent="0.25">
      <c r="B1772" s="158"/>
      <c r="D1772" s="43" t="s">
        <v>288</v>
      </c>
      <c r="F1772" s="159">
        <v>0</v>
      </c>
      <c r="G1772" s="44"/>
      <c r="H1772" s="44"/>
    </row>
    <row r="1773" spans="2:8" s="43" customFormat="1" ht="20.100000000000001" customHeight="1" x14ac:dyDescent="0.25">
      <c r="B1773" s="158"/>
      <c r="D1773" s="43" t="s">
        <v>289</v>
      </c>
      <c r="F1773" s="159">
        <v>60337000</v>
      </c>
      <c r="G1773" s="44"/>
      <c r="H1773" s="44"/>
    </row>
    <row r="1774" spans="2:8" s="43" customFormat="1" ht="20.100000000000001" customHeight="1" x14ac:dyDescent="0.25">
      <c r="B1774" s="158"/>
      <c r="C1774" s="43" t="s">
        <v>290</v>
      </c>
      <c r="F1774" s="159"/>
      <c r="G1774" s="44"/>
      <c r="H1774" s="44"/>
    </row>
    <row r="1775" spans="2:8" s="43" customFormat="1" ht="20.100000000000001" customHeight="1" x14ac:dyDescent="0.25">
      <c r="B1775" s="158"/>
      <c r="D1775" s="43" t="s">
        <v>291</v>
      </c>
      <c r="F1775" s="159">
        <v>0</v>
      </c>
      <c r="G1775" s="44"/>
      <c r="H1775" s="44"/>
    </row>
    <row r="1776" spans="2:8" s="43" customFormat="1" ht="20.100000000000001" customHeight="1" x14ac:dyDescent="0.25">
      <c r="B1776" s="158"/>
      <c r="D1776" s="43" t="s">
        <v>1284</v>
      </c>
      <c r="F1776" s="159">
        <v>18700000</v>
      </c>
      <c r="G1776" s="44"/>
      <c r="H1776" s="44"/>
    </row>
    <row r="1777" spans="2:8" s="43" customFormat="1" ht="35.1" customHeight="1" x14ac:dyDescent="0.25">
      <c r="B1777" s="158"/>
      <c r="C1777" s="280" t="s">
        <v>1721</v>
      </c>
      <c r="D1777" s="280"/>
      <c r="E1777" s="281"/>
      <c r="F1777" s="159"/>
      <c r="G1777" s="44"/>
      <c r="H1777" s="44"/>
    </row>
    <row r="1778" spans="2:8" s="43" customFormat="1" ht="35.1" customHeight="1" x14ac:dyDescent="0.25">
      <c r="B1778" s="158"/>
      <c r="D1778" s="280" t="s">
        <v>1722</v>
      </c>
      <c r="E1778" s="281"/>
      <c r="F1778" s="159"/>
      <c r="G1778" s="44"/>
      <c r="H1778" s="44"/>
    </row>
    <row r="1779" spans="2:8" s="43" customFormat="1" ht="20.100000000000001" customHeight="1" x14ac:dyDescent="0.25">
      <c r="B1779" s="158"/>
      <c r="C1779" s="43" t="s">
        <v>293</v>
      </c>
      <c r="F1779" s="159"/>
      <c r="G1779" s="44"/>
      <c r="H1779" s="44"/>
    </row>
    <row r="1780" spans="2:8" s="43" customFormat="1" ht="35.1" customHeight="1" x14ac:dyDescent="0.25">
      <c r="B1780" s="158"/>
      <c r="D1780" s="278" t="s">
        <v>294</v>
      </c>
      <c r="E1780" s="279"/>
      <c r="F1780" s="159">
        <v>34500000</v>
      </c>
      <c r="G1780" s="44"/>
      <c r="H1780" s="44"/>
    </row>
    <row r="1781" spans="2:8" s="43" customFormat="1" ht="20.100000000000001" customHeight="1" x14ac:dyDescent="0.25">
      <c r="B1781" s="155" t="s">
        <v>84</v>
      </c>
      <c r="C1781" s="156"/>
      <c r="D1781" s="156"/>
      <c r="E1781" s="156"/>
      <c r="F1781" s="157">
        <f>SUM(F1782:F1807)</f>
        <v>607994900</v>
      </c>
      <c r="G1781" s="44"/>
      <c r="H1781" s="44"/>
    </row>
    <row r="1782" spans="2:8" s="43" customFormat="1" ht="20.100000000000001" customHeight="1" x14ac:dyDescent="0.25">
      <c r="B1782" s="158"/>
      <c r="C1782" s="43" t="s">
        <v>273</v>
      </c>
      <c r="F1782" s="159"/>
      <c r="G1782" s="44"/>
      <c r="H1782" s="44"/>
    </row>
    <row r="1783" spans="2:8" s="43" customFormat="1" ht="20.100000000000001" customHeight="1" x14ac:dyDescent="0.25">
      <c r="B1783" s="158"/>
      <c r="D1783" s="43" t="s">
        <v>351</v>
      </c>
      <c r="F1783" s="159"/>
      <c r="G1783" s="44"/>
      <c r="H1783" s="44"/>
    </row>
    <row r="1784" spans="2:8" s="43" customFormat="1" ht="35.1" customHeight="1" x14ac:dyDescent="0.25">
      <c r="B1784" s="158"/>
      <c r="D1784" s="280" t="s">
        <v>274</v>
      </c>
      <c r="E1784" s="281"/>
      <c r="F1784" s="159">
        <v>12000000</v>
      </c>
      <c r="G1784" s="44"/>
      <c r="H1784" s="44"/>
    </row>
    <row r="1785" spans="2:8" s="43" customFormat="1" ht="20.100000000000001" customHeight="1" x14ac:dyDescent="0.25">
      <c r="B1785" s="158"/>
      <c r="D1785" s="43" t="s">
        <v>275</v>
      </c>
      <c r="F1785" s="159">
        <v>1900000</v>
      </c>
      <c r="G1785" s="44"/>
      <c r="H1785" s="44"/>
    </row>
    <row r="1786" spans="2:8" s="43" customFormat="1" ht="20.100000000000001" customHeight="1" x14ac:dyDescent="0.25">
      <c r="B1786" s="158"/>
      <c r="D1786" s="43" t="s">
        <v>347</v>
      </c>
      <c r="F1786" s="159">
        <v>67200000</v>
      </c>
      <c r="G1786" s="44"/>
      <c r="H1786" s="44"/>
    </row>
    <row r="1787" spans="2:8" s="43" customFormat="1" ht="20.100000000000001" customHeight="1" x14ac:dyDescent="0.25">
      <c r="B1787" s="158"/>
      <c r="D1787" s="43" t="s">
        <v>276</v>
      </c>
      <c r="F1787" s="159">
        <v>30000000</v>
      </c>
      <c r="G1787" s="44"/>
      <c r="H1787" s="44"/>
    </row>
    <row r="1788" spans="2:8" s="43" customFormat="1" ht="20.100000000000001" customHeight="1" x14ac:dyDescent="0.25">
      <c r="B1788" s="158"/>
      <c r="D1788" s="43" t="s">
        <v>278</v>
      </c>
      <c r="F1788" s="159">
        <v>17214900</v>
      </c>
      <c r="G1788" s="44"/>
      <c r="H1788" s="44"/>
    </row>
    <row r="1789" spans="2:8" s="43" customFormat="1" ht="20.100000000000001" customHeight="1" x14ac:dyDescent="0.25">
      <c r="B1789" s="158"/>
      <c r="D1789" s="43" t="s">
        <v>279</v>
      </c>
      <c r="F1789" s="159">
        <v>15600000</v>
      </c>
      <c r="G1789" s="44"/>
      <c r="H1789" s="44"/>
    </row>
    <row r="1790" spans="2:8" s="43" customFormat="1" ht="35.1" customHeight="1" x14ac:dyDescent="0.25">
      <c r="B1790" s="158"/>
      <c r="D1790" s="280" t="s">
        <v>280</v>
      </c>
      <c r="E1790" s="281"/>
      <c r="F1790" s="159">
        <v>5000000</v>
      </c>
      <c r="G1790" s="44"/>
      <c r="H1790" s="44"/>
    </row>
    <row r="1791" spans="2:8" s="43" customFormat="1" ht="20.100000000000001" customHeight="1" x14ac:dyDescent="0.25">
      <c r="B1791" s="158"/>
      <c r="D1791" s="43" t="s">
        <v>2079</v>
      </c>
      <c r="F1791" s="159">
        <v>66000000</v>
      </c>
      <c r="G1791" s="44"/>
      <c r="H1791" s="44"/>
    </row>
    <row r="1792" spans="2:8" s="43" customFormat="1" ht="20.100000000000001" customHeight="1" x14ac:dyDescent="0.25">
      <c r="B1792" s="158"/>
      <c r="D1792" s="43" t="s">
        <v>1629</v>
      </c>
      <c r="F1792" s="159">
        <v>15000000</v>
      </c>
      <c r="G1792" s="44"/>
      <c r="H1792" s="44"/>
    </row>
    <row r="1793" spans="2:8" s="43" customFormat="1" ht="20.100000000000001" customHeight="1" x14ac:dyDescent="0.25">
      <c r="B1793" s="158"/>
      <c r="D1793" s="43" t="s">
        <v>282</v>
      </c>
      <c r="F1793" s="159">
        <v>153000000</v>
      </c>
      <c r="G1793" s="44"/>
      <c r="H1793" s="44"/>
    </row>
    <row r="1794" spans="2:8" s="43" customFormat="1" ht="20.100000000000001" customHeight="1" x14ac:dyDescent="0.25">
      <c r="B1794" s="158"/>
      <c r="C1794" s="43" t="s">
        <v>283</v>
      </c>
      <c r="F1794" s="159"/>
      <c r="G1794" s="44"/>
      <c r="H1794" s="44"/>
    </row>
    <row r="1795" spans="2:8" s="43" customFormat="1" ht="20.100000000000001" customHeight="1" x14ac:dyDescent="0.25">
      <c r="B1795" s="158"/>
      <c r="D1795" s="43" t="s">
        <v>348</v>
      </c>
      <c r="F1795" s="159">
        <v>17500000</v>
      </c>
      <c r="G1795" s="44"/>
      <c r="H1795" s="44"/>
    </row>
    <row r="1796" spans="2:8" s="43" customFormat="1" ht="20.100000000000001" customHeight="1" x14ac:dyDescent="0.25">
      <c r="B1796" s="158"/>
      <c r="D1796" s="43" t="s">
        <v>349</v>
      </c>
      <c r="F1796" s="159">
        <v>27600000</v>
      </c>
      <c r="G1796" s="44"/>
      <c r="H1796" s="44"/>
    </row>
    <row r="1797" spans="2:8" s="43" customFormat="1" ht="20.100000000000001" customHeight="1" x14ac:dyDescent="0.25">
      <c r="B1797" s="158"/>
      <c r="D1797" s="43" t="s">
        <v>286</v>
      </c>
      <c r="F1797" s="159"/>
      <c r="G1797" s="44"/>
      <c r="H1797" s="44"/>
    </row>
    <row r="1798" spans="2:8" s="43" customFormat="1" ht="20.100000000000001" customHeight="1" x14ac:dyDescent="0.25">
      <c r="B1798" s="158"/>
      <c r="D1798" s="43" t="s">
        <v>287</v>
      </c>
      <c r="F1798" s="159"/>
      <c r="G1798" s="44"/>
      <c r="H1798" s="44"/>
    </row>
    <row r="1799" spans="2:8" s="43" customFormat="1" ht="20.100000000000001" customHeight="1" x14ac:dyDescent="0.25">
      <c r="B1799" s="158"/>
      <c r="D1799" s="43" t="s">
        <v>772</v>
      </c>
      <c r="F1799" s="159"/>
      <c r="G1799" s="44"/>
      <c r="H1799" s="44"/>
    </row>
    <row r="1800" spans="2:8" s="43" customFormat="1" ht="20.100000000000001" customHeight="1" x14ac:dyDescent="0.25">
      <c r="B1800" s="158"/>
      <c r="D1800" s="43" t="s">
        <v>288</v>
      </c>
      <c r="F1800" s="159">
        <v>46800000</v>
      </c>
      <c r="G1800" s="44"/>
      <c r="H1800" s="44"/>
    </row>
    <row r="1801" spans="2:8" s="43" customFormat="1" ht="20.100000000000001" customHeight="1" x14ac:dyDescent="0.25">
      <c r="B1801" s="158"/>
      <c r="D1801" s="43" t="s">
        <v>289</v>
      </c>
      <c r="F1801" s="159">
        <v>56580000</v>
      </c>
      <c r="G1801" s="44"/>
      <c r="H1801" s="44"/>
    </row>
    <row r="1802" spans="2:8" s="43" customFormat="1" ht="20.100000000000001" customHeight="1" x14ac:dyDescent="0.25">
      <c r="B1802" s="158"/>
      <c r="C1802" s="43" t="s">
        <v>290</v>
      </c>
      <c r="F1802" s="159"/>
      <c r="G1802" s="44"/>
      <c r="H1802" s="44"/>
    </row>
    <row r="1803" spans="2:8" s="43" customFormat="1" ht="20.100000000000001" customHeight="1" x14ac:dyDescent="0.25">
      <c r="B1803" s="158"/>
      <c r="D1803" s="43" t="s">
        <v>292</v>
      </c>
      <c r="F1803" s="159">
        <v>11400000</v>
      </c>
      <c r="G1803" s="44"/>
      <c r="H1803" s="44"/>
    </row>
    <row r="1804" spans="2:8" s="43" customFormat="1" ht="35.1" customHeight="1" x14ac:dyDescent="0.25">
      <c r="B1804" s="158"/>
      <c r="C1804" s="280" t="s">
        <v>293</v>
      </c>
      <c r="D1804" s="280"/>
      <c r="E1804" s="281"/>
      <c r="F1804" s="159"/>
      <c r="G1804" s="44"/>
      <c r="H1804" s="44"/>
    </row>
    <row r="1805" spans="2:8" s="43" customFormat="1" ht="20.100000000000001" customHeight="1" x14ac:dyDescent="0.25">
      <c r="B1805" s="158"/>
      <c r="D1805" s="43" t="s">
        <v>352</v>
      </c>
      <c r="F1805" s="159">
        <v>43200000</v>
      </c>
      <c r="G1805" s="44"/>
      <c r="H1805" s="44"/>
    </row>
    <row r="1806" spans="2:8" s="43" customFormat="1" ht="20.100000000000001" customHeight="1" x14ac:dyDescent="0.25">
      <c r="B1806" s="158"/>
      <c r="D1806" s="43" t="s">
        <v>880</v>
      </c>
      <c r="F1806" s="159"/>
      <c r="G1806" s="44"/>
      <c r="H1806" s="44"/>
    </row>
    <row r="1807" spans="2:8" s="43" customFormat="1" ht="35.1" customHeight="1" x14ac:dyDescent="0.25">
      <c r="B1807" s="158"/>
      <c r="D1807" s="278" t="s">
        <v>294</v>
      </c>
      <c r="E1807" s="279"/>
      <c r="F1807" s="159">
        <v>22000000</v>
      </c>
      <c r="G1807" s="44"/>
      <c r="H1807" s="44"/>
    </row>
    <row r="1808" spans="2:8" s="43" customFormat="1" ht="20.100000000000001" customHeight="1" x14ac:dyDescent="0.25">
      <c r="B1808" s="155" t="s">
        <v>85</v>
      </c>
      <c r="C1808" s="156"/>
      <c r="D1808" s="156"/>
      <c r="E1808" s="156"/>
      <c r="F1808" s="157">
        <f>SUM(F1809:F1830)</f>
        <v>601958000</v>
      </c>
      <c r="G1808" s="44"/>
      <c r="H1808" s="44"/>
    </row>
    <row r="1809" spans="2:8" s="43" customFormat="1" ht="20.100000000000001" customHeight="1" x14ac:dyDescent="0.25">
      <c r="B1809" s="158"/>
      <c r="C1809" s="43" t="s">
        <v>273</v>
      </c>
      <c r="F1809" s="159"/>
      <c r="G1809" s="44"/>
      <c r="H1809" s="44"/>
    </row>
    <row r="1810" spans="2:8" s="43" customFormat="1" ht="35.1" customHeight="1" x14ac:dyDescent="0.25">
      <c r="B1810" s="158"/>
      <c r="D1810" s="280" t="s">
        <v>274</v>
      </c>
      <c r="E1810" s="281"/>
      <c r="F1810" s="159">
        <v>9600000</v>
      </c>
      <c r="G1810" s="44"/>
      <c r="H1810" s="44"/>
    </row>
    <row r="1811" spans="2:8" s="43" customFormat="1" ht="20.100000000000001" customHeight="1" x14ac:dyDescent="0.25">
      <c r="B1811" s="158"/>
      <c r="D1811" s="43" t="s">
        <v>275</v>
      </c>
      <c r="F1811" s="159">
        <v>2400000</v>
      </c>
      <c r="G1811" s="44"/>
      <c r="H1811" s="44"/>
    </row>
    <row r="1812" spans="2:8" s="43" customFormat="1" ht="20.100000000000001" customHeight="1" x14ac:dyDescent="0.25">
      <c r="B1812" s="158"/>
      <c r="D1812" s="43" t="s">
        <v>347</v>
      </c>
      <c r="F1812" s="159">
        <v>24000000</v>
      </c>
      <c r="G1812" s="44"/>
      <c r="H1812" s="44"/>
    </row>
    <row r="1813" spans="2:8" s="43" customFormat="1" ht="20.100000000000001" customHeight="1" x14ac:dyDescent="0.25">
      <c r="B1813" s="158"/>
      <c r="D1813" s="43" t="s">
        <v>276</v>
      </c>
      <c r="F1813" s="159">
        <v>13620000</v>
      </c>
      <c r="G1813" s="44"/>
      <c r="H1813" s="44"/>
    </row>
    <row r="1814" spans="2:8" s="43" customFormat="1" ht="20.100000000000001" customHeight="1" x14ac:dyDescent="0.25">
      <c r="B1814" s="158"/>
      <c r="D1814" s="43" t="s">
        <v>278</v>
      </c>
      <c r="F1814" s="159">
        <v>21098000</v>
      </c>
      <c r="G1814" s="44"/>
      <c r="H1814" s="44"/>
    </row>
    <row r="1815" spans="2:8" s="43" customFormat="1" ht="20.100000000000001" customHeight="1" x14ac:dyDescent="0.25">
      <c r="B1815" s="158"/>
      <c r="D1815" s="43" t="s">
        <v>279</v>
      </c>
      <c r="F1815" s="159">
        <v>6550000</v>
      </c>
      <c r="G1815" s="44"/>
      <c r="H1815" s="44"/>
    </row>
    <row r="1816" spans="2:8" s="43" customFormat="1" ht="35.1" customHeight="1" x14ac:dyDescent="0.25">
      <c r="B1816" s="158"/>
      <c r="D1816" s="280" t="s">
        <v>280</v>
      </c>
      <c r="E1816" s="281"/>
      <c r="F1816" s="159">
        <v>4479000</v>
      </c>
      <c r="G1816" s="44"/>
      <c r="H1816" s="44"/>
    </row>
    <row r="1817" spans="2:8" s="43" customFormat="1" ht="20.100000000000001" customHeight="1" x14ac:dyDescent="0.25">
      <c r="B1817" s="158"/>
      <c r="D1817" s="43" t="s">
        <v>281</v>
      </c>
      <c r="F1817" s="159">
        <v>68905000</v>
      </c>
      <c r="G1817" s="44"/>
      <c r="H1817" s="44"/>
    </row>
    <row r="1818" spans="2:8" s="43" customFormat="1" ht="20.100000000000001" customHeight="1" x14ac:dyDescent="0.25">
      <c r="B1818" s="158"/>
      <c r="D1818" s="43" t="s">
        <v>282</v>
      </c>
      <c r="F1818" s="159">
        <f>69084000+108900000+75000000</f>
        <v>252984000</v>
      </c>
      <c r="G1818" s="44"/>
      <c r="H1818" s="44"/>
    </row>
    <row r="1819" spans="2:8" s="43" customFormat="1" ht="20.100000000000001" customHeight="1" x14ac:dyDescent="0.25">
      <c r="B1819" s="158"/>
      <c r="C1819" s="43" t="s">
        <v>283</v>
      </c>
      <c r="F1819" s="159"/>
      <c r="G1819" s="44"/>
      <c r="H1819" s="44"/>
    </row>
    <row r="1820" spans="2:8" s="43" customFormat="1" ht="20.100000000000001" customHeight="1" x14ac:dyDescent="0.25">
      <c r="B1820" s="158"/>
      <c r="D1820" s="43" t="s">
        <v>348</v>
      </c>
      <c r="F1820" s="159">
        <v>15400000</v>
      </c>
      <c r="G1820" s="44"/>
      <c r="H1820" s="44"/>
    </row>
    <row r="1821" spans="2:8" s="43" customFormat="1" ht="20.100000000000001" customHeight="1" x14ac:dyDescent="0.25">
      <c r="B1821" s="158"/>
      <c r="D1821" s="43" t="s">
        <v>286</v>
      </c>
      <c r="F1821" s="159">
        <v>22192000</v>
      </c>
      <c r="G1821" s="44"/>
      <c r="H1821" s="44"/>
    </row>
    <row r="1822" spans="2:8" s="43" customFormat="1" ht="20.100000000000001" customHeight="1" x14ac:dyDescent="0.25">
      <c r="B1822" s="158"/>
      <c r="D1822" s="43" t="s">
        <v>287</v>
      </c>
      <c r="F1822" s="159">
        <v>35750000</v>
      </c>
      <c r="G1822" s="44"/>
      <c r="H1822" s="44"/>
    </row>
    <row r="1823" spans="2:8" s="43" customFormat="1" ht="20.100000000000001" customHeight="1" x14ac:dyDescent="0.25">
      <c r="B1823" s="158"/>
      <c r="D1823" s="43" t="s">
        <v>772</v>
      </c>
      <c r="F1823" s="159">
        <v>7000000</v>
      </c>
      <c r="G1823" s="44"/>
      <c r="H1823" s="44"/>
    </row>
    <row r="1824" spans="2:8" s="43" customFormat="1" ht="20.100000000000001" customHeight="1" x14ac:dyDescent="0.25">
      <c r="B1824" s="158"/>
      <c r="D1824" s="43" t="s">
        <v>288</v>
      </c>
      <c r="F1824" s="159">
        <v>5497000</v>
      </c>
      <c r="G1824" s="44"/>
      <c r="H1824" s="44"/>
    </row>
    <row r="1825" spans="2:8" s="43" customFormat="1" ht="20.100000000000001" customHeight="1" x14ac:dyDescent="0.25">
      <c r="B1825" s="158"/>
      <c r="D1825" s="43" t="s">
        <v>289</v>
      </c>
      <c r="F1825" s="159">
        <v>69183000</v>
      </c>
      <c r="G1825" s="44"/>
      <c r="H1825" s="44"/>
    </row>
    <row r="1826" spans="2:8" s="43" customFormat="1" ht="20.100000000000001" customHeight="1" x14ac:dyDescent="0.25">
      <c r="B1826" s="158"/>
      <c r="C1826" s="43" t="s">
        <v>290</v>
      </c>
      <c r="F1826" s="159"/>
      <c r="G1826" s="44"/>
      <c r="H1826" s="44"/>
    </row>
    <row r="1827" spans="2:8" s="43" customFormat="1" ht="20.100000000000001" customHeight="1" x14ac:dyDescent="0.25">
      <c r="B1827" s="158"/>
      <c r="D1827" s="43" t="s">
        <v>292</v>
      </c>
      <c r="F1827" s="159">
        <v>13300000</v>
      </c>
      <c r="G1827" s="44"/>
      <c r="H1827" s="44"/>
    </row>
    <row r="1828" spans="2:8" s="43" customFormat="1" ht="20.100000000000001" customHeight="1" x14ac:dyDescent="0.25">
      <c r="B1828" s="158"/>
      <c r="C1828" s="43" t="s">
        <v>293</v>
      </c>
      <c r="F1828" s="159"/>
      <c r="G1828" s="44"/>
      <c r="H1828" s="44"/>
    </row>
    <row r="1829" spans="2:8" s="43" customFormat="1" ht="20.100000000000001" customHeight="1" x14ac:dyDescent="0.25">
      <c r="B1829" s="158"/>
      <c r="D1829" s="43" t="s">
        <v>880</v>
      </c>
      <c r="F1829" s="159"/>
      <c r="G1829" s="44"/>
      <c r="H1829" s="44"/>
    </row>
    <row r="1830" spans="2:8" s="43" customFormat="1" ht="35.1" customHeight="1" x14ac:dyDescent="0.25">
      <c r="B1830" s="158"/>
      <c r="D1830" s="278" t="s">
        <v>294</v>
      </c>
      <c r="E1830" s="279"/>
      <c r="F1830" s="159">
        <v>30000000</v>
      </c>
      <c r="G1830" s="44"/>
      <c r="H1830" s="44"/>
    </row>
    <row r="1831" spans="2:8" s="43" customFormat="1" ht="20.100000000000001" customHeight="1" x14ac:dyDescent="0.25">
      <c r="B1831" s="155" t="s">
        <v>86</v>
      </c>
      <c r="C1831" s="156"/>
      <c r="D1831" s="156"/>
      <c r="E1831" s="156"/>
      <c r="F1831" s="157">
        <f>SUM(F1832:F1869)</f>
        <v>1902367134</v>
      </c>
      <c r="G1831" s="44"/>
      <c r="H1831" s="44"/>
    </row>
    <row r="1832" spans="2:8" s="43" customFormat="1" ht="20.100000000000001" customHeight="1" x14ac:dyDescent="0.25">
      <c r="B1832" s="158"/>
      <c r="C1832" s="43" t="s">
        <v>1185</v>
      </c>
      <c r="F1832" s="159"/>
      <c r="G1832" s="44"/>
      <c r="H1832" s="44"/>
    </row>
    <row r="1833" spans="2:8" s="43" customFormat="1" ht="20.100000000000001" customHeight="1" x14ac:dyDescent="0.25">
      <c r="B1833" s="158"/>
      <c r="D1833" s="43" t="s">
        <v>351</v>
      </c>
      <c r="F1833" s="159">
        <v>3000000</v>
      </c>
      <c r="G1833" s="44"/>
      <c r="H1833" s="44"/>
    </row>
    <row r="1834" spans="2:8" s="43" customFormat="1" ht="35.1" customHeight="1" x14ac:dyDescent="0.25">
      <c r="B1834" s="158"/>
      <c r="D1834" s="280" t="s">
        <v>274</v>
      </c>
      <c r="E1834" s="281"/>
      <c r="F1834" s="159">
        <v>22280000</v>
      </c>
      <c r="G1834" s="44"/>
      <c r="H1834" s="44"/>
    </row>
    <row r="1835" spans="2:8" s="43" customFormat="1" ht="20.100000000000001" customHeight="1" x14ac:dyDescent="0.25">
      <c r="B1835" s="158"/>
      <c r="D1835" s="43" t="s">
        <v>275</v>
      </c>
      <c r="F1835" s="159">
        <v>142986900</v>
      </c>
      <c r="G1835" s="44"/>
      <c r="H1835" s="44"/>
    </row>
    <row r="1836" spans="2:8" s="43" customFormat="1" ht="20.100000000000001" customHeight="1" x14ac:dyDescent="0.25">
      <c r="B1836" s="158"/>
      <c r="D1836" s="43" t="s">
        <v>1098</v>
      </c>
      <c r="F1836" s="159">
        <v>98400000</v>
      </c>
      <c r="G1836" s="44"/>
      <c r="H1836" s="44"/>
    </row>
    <row r="1837" spans="2:8" s="43" customFormat="1" ht="20.100000000000001" customHeight="1" x14ac:dyDescent="0.25">
      <c r="B1837" s="158"/>
      <c r="D1837" s="43" t="s">
        <v>276</v>
      </c>
      <c r="F1837" s="159">
        <v>20509000</v>
      </c>
      <c r="G1837" s="44"/>
      <c r="H1837" s="44"/>
    </row>
    <row r="1838" spans="2:8" s="43" customFormat="1" ht="20.100000000000001" customHeight="1" x14ac:dyDescent="0.25">
      <c r="B1838" s="158"/>
      <c r="D1838" s="43" t="s">
        <v>277</v>
      </c>
      <c r="F1838" s="159">
        <v>7900000</v>
      </c>
      <c r="G1838" s="44"/>
      <c r="H1838" s="44"/>
    </row>
    <row r="1839" spans="2:8" s="43" customFormat="1" ht="20.100000000000001" customHeight="1" x14ac:dyDescent="0.25">
      <c r="B1839" s="158"/>
      <c r="D1839" s="43" t="s">
        <v>278</v>
      </c>
      <c r="F1839" s="159">
        <v>24988390</v>
      </c>
      <c r="G1839" s="44"/>
      <c r="H1839" s="44"/>
    </row>
    <row r="1840" spans="2:8" s="43" customFormat="1" ht="20.100000000000001" customHeight="1" x14ac:dyDescent="0.25">
      <c r="B1840" s="158"/>
      <c r="D1840" s="43" t="s">
        <v>279</v>
      </c>
      <c r="F1840" s="159">
        <v>7518760</v>
      </c>
      <c r="G1840" s="44"/>
      <c r="H1840" s="44"/>
    </row>
    <row r="1841" spans="2:8" s="43" customFormat="1" ht="35.1" customHeight="1" x14ac:dyDescent="0.25">
      <c r="B1841" s="158"/>
      <c r="D1841" s="280" t="s">
        <v>280</v>
      </c>
      <c r="E1841" s="281"/>
      <c r="F1841" s="159">
        <v>1500000</v>
      </c>
      <c r="G1841" s="44"/>
      <c r="H1841" s="44"/>
    </row>
    <row r="1842" spans="2:8" s="43" customFormat="1" ht="20.100000000000001" customHeight="1" x14ac:dyDescent="0.25">
      <c r="B1842" s="158"/>
      <c r="D1842" s="43" t="s">
        <v>281</v>
      </c>
      <c r="F1842" s="159">
        <v>23625000</v>
      </c>
      <c r="G1842" s="44"/>
      <c r="H1842" s="44"/>
    </row>
    <row r="1843" spans="2:8" s="43" customFormat="1" ht="20.100000000000001" customHeight="1" x14ac:dyDescent="0.25">
      <c r="B1843" s="158"/>
      <c r="D1843" s="43" t="s">
        <v>282</v>
      </c>
      <c r="F1843" s="159">
        <v>241420000</v>
      </c>
      <c r="G1843" s="44"/>
      <c r="H1843" s="44"/>
    </row>
    <row r="1844" spans="2:8" s="43" customFormat="1" ht="20.100000000000001" customHeight="1" x14ac:dyDescent="0.25">
      <c r="B1844" s="158"/>
      <c r="C1844" s="43" t="s">
        <v>283</v>
      </c>
      <c r="F1844" s="159"/>
      <c r="G1844" s="44"/>
      <c r="H1844" s="44"/>
    </row>
    <row r="1845" spans="2:8" s="43" customFormat="1" ht="20.100000000000001" customHeight="1" x14ac:dyDescent="0.25">
      <c r="B1845" s="158"/>
      <c r="D1845" s="43" t="s">
        <v>286</v>
      </c>
      <c r="F1845" s="159">
        <v>77500000</v>
      </c>
      <c r="G1845" s="44"/>
      <c r="H1845" s="44"/>
    </row>
    <row r="1846" spans="2:8" s="43" customFormat="1" ht="20.100000000000001" customHeight="1" x14ac:dyDescent="0.25">
      <c r="B1846" s="158"/>
      <c r="C1846" s="43" t="s">
        <v>290</v>
      </c>
      <c r="F1846" s="159"/>
      <c r="G1846" s="44"/>
      <c r="H1846" s="44"/>
    </row>
    <row r="1847" spans="2:8" s="43" customFormat="1" ht="20.100000000000001" customHeight="1" x14ac:dyDescent="0.25">
      <c r="B1847" s="158"/>
      <c r="D1847" s="43" t="s">
        <v>291</v>
      </c>
      <c r="F1847" s="159">
        <v>31700000</v>
      </c>
      <c r="G1847" s="44"/>
      <c r="H1847" s="44"/>
    </row>
    <row r="1848" spans="2:8" s="43" customFormat="1" ht="35.1" customHeight="1" x14ac:dyDescent="0.25">
      <c r="B1848" s="158"/>
      <c r="C1848" s="280" t="s">
        <v>293</v>
      </c>
      <c r="D1848" s="280"/>
      <c r="E1848" s="281"/>
      <c r="F1848" s="159"/>
      <c r="G1848" s="44"/>
      <c r="H1848" s="44"/>
    </row>
    <row r="1849" spans="2:8" s="43" customFormat="1" ht="35.1" customHeight="1" x14ac:dyDescent="0.25">
      <c r="B1849" s="158"/>
      <c r="D1849" s="280" t="s">
        <v>1372</v>
      </c>
      <c r="E1849" s="281"/>
      <c r="F1849" s="159">
        <v>65785000</v>
      </c>
      <c r="G1849" s="44"/>
      <c r="H1849" s="44"/>
    </row>
    <row r="1850" spans="2:8" s="43" customFormat="1" ht="35.1" customHeight="1" x14ac:dyDescent="0.25">
      <c r="B1850" s="158"/>
      <c r="C1850" s="280" t="s">
        <v>295</v>
      </c>
      <c r="D1850" s="280"/>
      <c r="E1850" s="281"/>
      <c r="F1850" s="159"/>
      <c r="G1850" s="44"/>
      <c r="H1850" s="44"/>
    </row>
    <row r="1851" spans="2:8" s="43" customFormat="1" ht="35.1" customHeight="1" x14ac:dyDescent="0.25">
      <c r="B1851" s="158"/>
      <c r="D1851" s="280" t="s">
        <v>356</v>
      </c>
      <c r="E1851" s="281"/>
      <c r="F1851" s="159">
        <v>1775000</v>
      </c>
      <c r="G1851" s="44"/>
      <c r="H1851" s="44"/>
    </row>
    <row r="1852" spans="2:8" s="43" customFormat="1" ht="35.1" customHeight="1" x14ac:dyDescent="0.25">
      <c r="B1852" s="158"/>
      <c r="C1852" s="280" t="s">
        <v>882</v>
      </c>
      <c r="D1852" s="280"/>
      <c r="E1852" s="281"/>
      <c r="F1852" s="159"/>
      <c r="G1852" s="44"/>
      <c r="H1852" s="44"/>
    </row>
    <row r="1853" spans="2:8" s="43" customFormat="1" ht="20.100000000000001" customHeight="1" x14ac:dyDescent="0.25">
      <c r="B1853" s="158"/>
      <c r="D1853" s="43" t="s">
        <v>883</v>
      </c>
      <c r="F1853" s="159">
        <v>81032000</v>
      </c>
      <c r="G1853" s="44"/>
      <c r="H1853" s="44"/>
    </row>
    <row r="1854" spans="2:8" s="43" customFormat="1" ht="35.1" customHeight="1" x14ac:dyDescent="0.25">
      <c r="B1854" s="158"/>
      <c r="D1854" s="280" t="s">
        <v>884</v>
      </c>
      <c r="E1854" s="281"/>
      <c r="F1854" s="159">
        <v>49186250</v>
      </c>
      <c r="G1854" s="44"/>
      <c r="H1854" s="44"/>
    </row>
    <row r="1855" spans="2:8" s="43" customFormat="1" ht="35.1" customHeight="1" x14ac:dyDescent="0.25">
      <c r="B1855" s="158"/>
      <c r="D1855" s="280" t="s">
        <v>885</v>
      </c>
      <c r="E1855" s="281"/>
      <c r="F1855" s="159">
        <v>32155999</v>
      </c>
      <c r="G1855" s="44"/>
      <c r="H1855" s="44"/>
    </row>
    <row r="1856" spans="2:8" s="43" customFormat="1" ht="35.1" customHeight="1" x14ac:dyDescent="0.25">
      <c r="B1856" s="158"/>
      <c r="D1856" s="280" t="s">
        <v>886</v>
      </c>
      <c r="E1856" s="281"/>
      <c r="F1856" s="159">
        <v>60999785</v>
      </c>
      <c r="G1856" s="44"/>
      <c r="H1856" s="44"/>
    </row>
    <row r="1857" spans="2:8" s="43" customFormat="1" ht="35.1" customHeight="1" x14ac:dyDescent="0.25">
      <c r="B1857" s="158"/>
      <c r="D1857" s="280" t="s">
        <v>887</v>
      </c>
      <c r="E1857" s="281"/>
      <c r="F1857" s="159">
        <v>43717500</v>
      </c>
      <c r="G1857" s="44"/>
      <c r="H1857" s="44"/>
    </row>
    <row r="1858" spans="2:8" s="43" customFormat="1" ht="35.1" customHeight="1" x14ac:dyDescent="0.25">
      <c r="B1858" s="158"/>
      <c r="D1858" s="280" t="s">
        <v>888</v>
      </c>
      <c r="E1858" s="281"/>
      <c r="F1858" s="159">
        <v>48305500</v>
      </c>
      <c r="G1858" s="44"/>
      <c r="H1858" s="44"/>
    </row>
    <row r="1859" spans="2:8" s="43" customFormat="1" ht="35.1" customHeight="1" x14ac:dyDescent="0.25">
      <c r="B1859" s="158"/>
      <c r="D1859" s="280" t="s">
        <v>889</v>
      </c>
      <c r="E1859" s="281"/>
      <c r="F1859" s="159">
        <v>33428725</v>
      </c>
      <c r="G1859" s="44"/>
      <c r="H1859" s="44"/>
    </row>
    <row r="1860" spans="2:8" s="43" customFormat="1" ht="20.100000000000001" customHeight="1" x14ac:dyDescent="0.25">
      <c r="B1860" s="158"/>
      <c r="D1860" s="43" t="s">
        <v>890</v>
      </c>
      <c r="F1860" s="159">
        <v>31177125</v>
      </c>
      <c r="G1860" s="44"/>
      <c r="H1860" s="44"/>
    </row>
    <row r="1861" spans="2:8" s="43" customFormat="1" ht="35.1" customHeight="1" x14ac:dyDescent="0.25">
      <c r="B1861" s="158"/>
      <c r="D1861" s="280" t="s">
        <v>891</v>
      </c>
      <c r="E1861" s="281"/>
      <c r="F1861" s="159">
        <v>30704600</v>
      </c>
      <c r="G1861" s="44"/>
      <c r="H1861" s="44"/>
    </row>
    <row r="1862" spans="2:8" s="43" customFormat="1" ht="20.100000000000001" customHeight="1" x14ac:dyDescent="0.25">
      <c r="B1862" s="158"/>
      <c r="D1862" s="43" t="s">
        <v>892</v>
      </c>
      <c r="F1862" s="159">
        <v>50000000</v>
      </c>
      <c r="G1862" s="44"/>
      <c r="H1862" s="44"/>
    </row>
    <row r="1863" spans="2:8" s="43" customFormat="1" ht="20.100000000000001" customHeight="1" x14ac:dyDescent="0.25">
      <c r="B1863" s="158"/>
      <c r="D1863" s="43" t="s">
        <v>893</v>
      </c>
      <c r="F1863" s="159">
        <v>86860000</v>
      </c>
      <c r="G1863" s="44"/>
      <c r="H1863" s="44"/>
    </row>
    <row r="1864" spans="2:8" s="43" customFormat="1" ht="20.100000000000001" customHeight="1" x14ac:dyDescent="0.25">
      <c r="B1864" s="158"/>
      <c r="D1864" s="43" t="s">
        <v>894</v>
      </c>
      <c r="F1864" s="159">
        <v>61860000</v>
      </c>
      <c r="G1864" s="44"/>
      <c r="H1864" s="44"/>
    </row>
    <row r="1865" spans="2:8" s="43" customFormat="1" ht="20.100000000000001" customHeight="1" x14ac:dyDescent="0.25">
      <c r="B1865" s="158"/>
      <c r="D1865" s="43" t="s">
        <v>895</v>
      </c>
      <c r="F1865" s="159">
        <v>324006850</v>
      </c>
      <c r="G1865" s="44"/>
      <c r="H1865" s="44"/>
    </row>
    <row r="1866" spans="2:8" s="43" customFormat="1" ht="35.1" customHeight="1" x14ac:dyDescent="0.25">
      <c r="B1866" s="158"/>
      <c r="D1866" s="280" t="s">
        <v>896</v>
      </c>
      <c r="E1866" s="281"/>
      <c r="F1866" s="159">
        <v>38390625</v>
      </c>
      <c r="G1866" s="44"/>
      <c r="H1866" s="44"/>
    </row>
    <row r="1867" spans="2:8" s="43" customFormat="1" ht="20.100000000000001" customHeight="1" x14ac:dyDescent="0.25">
      <c r="B1867" s="158"/>
      <c r="D1867" s="43" t="s">
        <v>897</v>
      </c>
      <c r="F1867" s="159">
        <v>26000125</v>
      </c>
      <c r="G1867" s="44"/>
      <c r="H1867" s="44"/>
    </row>
    <row r="1868" spans="2:8" s="43" customFormat="1" ht="20.100000000000001" customHeight="1" x14ac:dyDescent="0.25">
      <c r="B1868" s="158"/>
      <c r="D1868" s="43" t="s">
        <v>898</v>
      </c>
      <c r="F1868" s="159">
        <v>46190000</v>
      </c>
      <c r="G1868" s="44"/>
      <c r="H1868" s="44"/>
    </row>
    <row r="1869" spans="2:8" s="43" customFormat="1" ht="20.100000000000001" customHeight="1" x14ac:dyDescent="0.25">
      <c r="B1869" s="158"/>
      <c r="D1869" s="43" t="s">
        <v>900</v>
      </c>
      <c r="F1869" s="159">
        <v>87464000</v>
      </c>
      <c r="G1869" s="44"/>
      <c r="H1869" s="44"/>
    </row>
    <row r="1870" spans="2:8" s="43" customFormat="1" ht="20.100000000000001" customHeight="1" x14ac:dyDescent="0.25">
      <c r="B1870" s="155" t="s">
        <v>87</v>
      </c>
      <c r="C1870" s="156"/>
      <c r="D1870" s="156"/>
      <c r="E1870" s="156"/>
      <c r="F1870" s="157">
        <f>SUM(F1871:F1908)</f>
        <v>2485210650</v>
      </c>
      <c r="G1870" s="44"/>
      <c r="H1870" s="44"/>
    </row>
    <row r="1871" spans="2:8" s="43" customFormat="1" ht="20.100000000000001" customHeight="1" x14ac:dyDescent="0.25">
      <c r="B1871" s="158"/>
      <c r="C1871" s="43" t="s">
        <v>273</v>
      </c>
      <c r="F1871" s="159"/>
      <c r="G1871" s="44"/>
      <c r="H1871" s="44"/>
    </row>
    <row r="1872" spans="2:8" s="43" customFormat="1" ht="20.100000000000001" customHeight="1" x14ac:dyDescent="0.25">
      <c r="B1872" s="158"/>
      <c r="D1872" s="43" t="s">
        <v>351</v>
      </c>
      <c r="F1872" s="159">
        <v>6450000</v>
      </c>
      <c r="G1872" s="44"/>
      <c r="H1872" s="44"/>
    </row>
    <row r="1873" spans="2:8" s="43" customFormat="1" ht="20.100000000000001" customHeight="1" x14ac:dyDescent="0.25">
      <c r="B1873" s="158"/>
      <c r="D1873" s="43" t="s">
        <v>274</v>
      </c>
      <c r="F1873" s="159">
        <v>18000000</v>
      </c>
      <c r="G1873" s="44"/>
      <c r="H1873" s="44"/>
    </row>
    <row r="1874" spans="2:8" s="43" customFormat="1" ht="20.100000000000001" customHeight="1" x14ac:dyDescent="0.25">
      <c r="B1874" s="158"/>
      <c r="D1874" s="43" t="s">
        <v>275</v>
      </c>
      <c r="F1874" s="159">
        <v>4400000</v>
      </c>
      <c r="G1874" s="44"/>
      <c r="H1874" s="44"/>
    </row>
    <row r="1875" spans="2:8" s="43" customFormat="1" ht="20.100000000000001" customHeight="1" x14ac:dyDescent="0.25">
      <c r="B1875" s="158"/>
      <c r="D1875" s="43" t="s">
        <v>347</v>
      </c>
      <c r="F1875" s="159">
        <v>139800000</v>
      </c>
      <c r="G1875" s="44"/>
      <c r="H1875" s="44"/>
    </row>
    <row r="1876" spans="2:8" s="43" customFormat="1" ht="20.100000000000001" customHeight="1" x14ac:dyDescent="0.25">
      <c r="B1876" s="158"/>
      <c r="D1876" s="43" t="s">
        <v>276</v>
      </c>
      <c r="F1876" s="159">
        <v>13608000</v>
      </c>
      <c r="G1876" s="44"/>
      <c r="H1876" s="44"/>
    </row>
    <row r="1877" spans="2:8" s="43" customFormat="1" ht="20.100000000000001" customHeight="1" x14ac:dyDescent="0.25">
      <c r="B1877" s="158"/>
      <c r="D1877" s="43" t="s">
        <v>277</v>
      </c>
      <c r="F1877" s="159">
        <v>9000000</v>
      </c>
      <c r="G1877" s="44"/>
      <c r="H1877" s="44"/>
    </row>
    <row r="1878" spans="2:8" s="43" customFormat="1" ht="20.100000000000001" customHeight="1" x14ac:dyDescent="0.25">
      <c r="B1878" s="158"/>
      <c r="D1878" s="43" t="s">
        <v>278</v>
      </c>
      <c r="F1878" s="159">
        <v>40613950</v>
      </c>
      <c r="G1878" s="44"/>
      <c r="H1878" s="44"/>
    </row>
    <row r="1879" spans="2:8" s="43" customFormat="1" ht="20.100000000000001" customHeight="1" x14ac:dyDescent="0.25">
      <c r="B1879" s="158"/>
      <c r="D1879" s="43" t="s">
        <v>279</v>
      </c>
      <c r="F1879" s="159">
        <v>16562500</v>
      </c>
      <c r="G1879" s="44"/>
      <c r="H1879" s="44"/>
    </row>
    <row r="1880" spans="2:8" s="43" customFormat="1" ht="20.100000000000001" customHeight="1" x14ac:dyDescent="0.25">
      <c r="B1880" s="158"/>
      <c r="D1880" s="43" t="s">
        <v>281</v>
      </c>
      <c r="F1880" s="159">
        <v>16500000</v>
      </c>
      <c r="G1880" s="44"/>
      <c r="H1880" s="44"/>
    </row>
    <row r="1881" spans="2:8" s="43" customFormat="1" ht="20.100000000000001" customHeight="1" x14ac:dyDescent="0.25">
      <c r="B1881" s="158"/>
      <c r="D1881" s="43" t="s">
        <v>282</v>
      </c>
      <c r="F1881" s="159">
        <v>296510000</v>
      </c>
      <c r="G1881" s="44"/>
      <c r="H1881" s="44"/>
    </row>
    <row r="1882" spans="2:8" s="43" customFormat="1" ht="20.100000000000001" customHeight="1" x14ac:dyDescent="0.25">
      <c r="B1882" s="158"/>
      <c r="C1882" s="43" t="s">
        <v>283</v>
      </c>
      <c r="F1882" s="159"/>
      <c r="G1882" s="44"/>
      <c r="H1882" s="44"/>
    </row>
    <row r="1883" spans="2:8" s="43" customFormat="1" ht="20.100000000000001" customHeight="1" x14ac:dyDescent="0.25">
      <c r="B1883" s="158"/>
      <c r="D1883" s="43" t="s">
        <v>285</v>
      </c>
      <c r="F1883" s="159">
        <v>290554400</v>
      </c>
      <c r="G1883" s="44"/>
      <c r="H1883" s="44"/>
    </row>
    <row r="1884" spans="2:8" s="43" customFormat="1" ht="20.100000000000001" customHeight="1" x14ac:dyDescent="0.25">
      <c r="B1884" s="158"/>
      <c r="D1884" s="43" t="s">
        <v>286</v>
      </c>
      <c r="F1884" s="159">
        <v>116245875</v>
      </c>
      <c r="G1884" s="44"/>
      <c r="H1884" s="44"/>
    </row>
    <row r="1885" spans="2:8" s="43" customFormat="1" ht="20.100000000000001" customHeight="1" x14ac:dyDescent="0.25">
      <c r="B1885" s="158"/>
      <c r="D1885" s="43" t="s">
        <v>288</v>
      </c>
      <c r="F1885" s="159">
        <v>6000000</v>
      </c>
      <c r="G1885" s="44"/>
      <c r="H1885" s="44"/>
    </row>
    <row r="1886" spans="2:8" s="43" customFormat="1" ht="20.100000000000001" customHeight="1" x14ac:dyDescent="0.25">
      <c r="B1886" s="158"/>
      <c r="D1886" s="43" t="s">
        <v>289</v>
      </c>
      <c r="F1886" s="159">
        <v>88148600</v>
      </c>
      <c r="G1886" s="44"/>
      <c r="H1886" s="44"/>
    </row>
    <row r="1887" spans="2:8" s="43" customFormat="1" ht="20.100000000000001" customHeight="1" x14ac:dyDescent="0.25">
      <c r="B1887" s="158"/>
      <c r="C1887" s="43" t="s">
        <v>290</v>
      </c>
      <c r="F1887" s="159"/>
      <c r="G1887" s="44"/>
      <c r="H1887" s="44"/>
    </row>
    <row r="1888" spans="2:8" s="43" customFormat="1" ht="20.100000000000001" customHeight="1" x14ac:dyDescent="0.25">
      <c r="B1888" s="158"/>
      <c r="D1888" s="43" t="s">
        <v>291</v>
      </c>
      <c r="F1888" s="159">
        <v>22156250</v>
      </c>
      <c r="G1888" s="44"/>
      <c r="H1888" s="44"/>
    </row>
    <row r="1889" spans="2:8" s="43" customFormat="1" ht="20.100000000000001" customHeight="1" x14ac:dyDescent="0.25">
      <c r="B1889" s="158"/>
      <c r="D1889" s="43" t="s">
        <v>292</v>
      </c>
      <c r="F1889" s="159">
        <v>25650625</v>
      </c>
      <c r="G1889" s="44"/>
      <c r="H1889" s="44"/>
    </row>
    <row r="1890" spans="2:8" s="43" customFormat="1" ht="20.100000000000001" customHeight="1" x14ac:dyDescent="0.25">
      <c r="B1890" s="158"/>
      <c r="C1890" s="43" t="s">
        <v>293</v>
      </c>
      <c r="F1890" s="159"/>
      <c r="G1890" s="44"/>
      <c r="H1890" s="44"/>
    </row>
    <row r="1891" spans="2:8" s="43" customFormat="1" ht="35.1" customHeight="1" x14ac:dyDescent="0.25">
      <c r="B1891" s="158"/>
      <c r="D1891" s="284" t="s">
        <v>294</v>
      </c>
      <c r="E1891" s="285"/>
      <c r="F1891" s="159">
        <v>50000000</v>
      </c>
      <c r="G1891" s="44"/>
      <c r="H1891" s="44"/>
    </row>
    <row r="1892" spans="2:8" s="43" customFormat="1" ht="35.1" customHeight="1" x14ac:dyDescent="0.25">
      <c r="B1892" s="158"/>
      <c r="C1892" s="284" t="s">
        <v>902</v>
      </c>
      <c r="D1892" s="284"/>
      <c r="E1892" s="285"/>
      <c r="F1892" s="159"/>
      <c r="G1892" s="44"/>
      <c r="H1892" s="44"/>
    </row>
    <row r="1893" spans="2:8" s="43" customFormat="1" ht="35.1" customHeight="1" x14ac:dyDescent="0.25">
      <c r="B1893" s="158"/>
      <c r="D1893" s="284" t="s">
        <v>1302</v>
      </c>
      <c r="E1893" s="285"/>
      <c r="F1893" s="159">
        <v>124429500</v>
      </c>
      <c r="G1893" s="44"/>
      <c r="H1893" s="44"/>
    </row>
    <row r="1894" spans="2:8" s="43" customFormat="1" ht="35.1" customHeight="1" x14ac:dyDescent="0.25">
      <c r="B1894" s="158"/>
      <c r="D1894" s="284" t="s">
        <v>905</v>
      </c>
      <c r="E1894" s="285"/>
      <c r="F1894" s="159">
        <v>79940000</v>
      </c>
      <c r="G1894" s="44"/>
      <c r="H1894" s="44"/>
    </row>
    <row r="1895" spans="2:8" s="43" customFormat="1" ht="20.100000000000001" customHeight="1" x14ac:dyDescent="0.25">
      <c r="B1895" s="158"/>
      <c r="C1895" s="43" t="s">
        <v>906</v>
      </c>
      <c r="F1895" s="159"/>
      <c r="G1895" s="44"/>
      <c r="H1895" s="44"/>
    </row>
    <row r="1896" spans="2:8" s="43" customFormat="1" ht="20.100000000000001" customHeight="1" x14ac:dyDescent="0.25">
      <c r="B1896" s="158"/>
      <c r="D1896" s="43" t="s">
        <v>1303</v>
      </c>
      <c r="F1896" s="159">
        <v>67458750</v>
      </c>
      <c r="G1896" s="44"/>
      <c r="H1896" s="44"/>
    </row>
    <row r="1897" spans="2:8" s="43" customFormat="1" ht="35.1" customHeight="1" x14ac:dyDescent="0.25">
      <c r="B1897" s="158"/>
      <c r="D1897" s="284" t="s">
        <v>1371</v>
      </c>
      <c r="E1897" s="285"/>
      <c r="F1897" s="159">
        <v>154913250</v>
      </c>
      <c r="G1897" s="44"/>
      <c r="H1897" s="44"/>
    </row>
    <row r="1898" spans="2:8" s="43" customFormat="1" ht="35.1" customHeight="1" x14ac:dyDescent="0.25">
      <c r="B1898" s="158"/>
      <c r="C1898" s="284" t="s">
        <v>909</v>
      </c>
      <c r="D1898" s="284"/>
      <c r="E1898" s="285"/>
      <c r="F1898" s="159"/>
      <c r="G1898" s="44"/>
      <c r="H1898" s="44"/>
    </row>
    <row r="1899" spans="2:8" s="43" customFormat="1" ht="35.1" customHeight="1" x14ac:dyDescent="0.25">
      <c r="B1899" s="158"/>
      <c r="D1899" s="284" t="s">
        <v>910</v>
      </c>
      <c r="E1899" s="285"/>
      <c r="F1899" s="159">
        <v>174584000</v>
      </c>
      <c r="G1899" s="44"/>
      <c r="H1899" s="44"/>
    </row>
    <row r="1900" spans="2:8" s="43" customFormat="1" ht="20.100000000000001" customHeight="1" x14ac:dyDescent="0.25">
      <c r="B1900" s="158"/>
      <c r="D1900" s="284" t="s">
        <v>911</v>
      </c>
      <c r="E1900" s="285"/>
      <c r="F1900" s="159">
        <v>26007500</v>
      </c>
      <c r="G1900" s="44"/>
      <c r="H1900" s="44"/>
    </row>
    <row r="1901" spans="2:8" s="43" customFormat="1" ht="35.1" customHeight="1" x14ac:dyDescent="0.25">
      <c r="B1901" s="158"/>
      <c r="D1901" s="284" t="s">
        <v>912</v>
      </c>
      <c r="E1901" s="285"/>
      <c r="F1901" s="159">
        <v>264838450</v>
      </c>
      <c r="G1901" s="44"/>
      <c r="H1901" s="44"/>
    </row>
    <row r="1902" spans="2:8" s="43" customFormat="1" ht="35.1" customHeight="1" x14ac:dyDescent="0.25">
      <c r="B1902" s="158"/>
      <c r="C1902" s="284" t="s">
        <v>913</v>
      </c>
      <c r="D1902" s="284"/>
      <c r="E1902" s="285"/>
      <c r="F1902" s="159"/>
      <c r="G1902" s="44"/>
      <c r="H1902" s="44"/>
    </row>
    <row r="1903" spans="2:8" s="43" customFormat="1" ht="35.1" customHeight="1" x14ac:dyDescent="0.25">
      <c r="B1903" s="158"/>
      <c r="D1903" s="282" t="s">
        <v>1304</v>
      </c>
      <c r="E1903" s="283"/>
      <c r="F1903" s="162">
        <v>50100250</v>
      </c>
      <c r="G1903" s="44"/>
      <c r="H1903" s="44"/>
    </row>
    <row r="1904" spans="2:8" s="43" customFormat="1" ht="35.1" customHeight="1" x14ac:dyDescent="0.25">
      <c r="B1904" s="158"/>
      <c r="D1904" s="282" t="s">
        <v>915</v>
      </c>
      <c r="E1904" s="283"/>
      <c r="F1904" s="162">
        <v>174676125</v>
      </c>
      <c r="G1904" s="44"/>
      <c r="H1904" s="44"/>
    </row>
    <row r="1905" spans="2:8" s="43" customFormat="1" ht="20.100000000000001" customHeight="1" x14ac:dyDescent="0.25">
      <c r="B1905" s="158"/>
      <c r="D1905" s="249" t="s">
        <v>322</v>
      </c>
      <c r="E1905" s="249"/>
      <c r="F1905" s="162">
        <v>28328500</v>
      </c>
      <c r="G1905" s="44"/>
      <c r="H1905" s="44"/>
    </row>
    <row r="1906" spans="2:8" s="43" customFormat="1" ht="35.1" customHeight="1" x14ac:dyDescent="0.25">
      <c r="B1906" s="158"/>
      <c r="D1906" s="282" t="s">
        <v>1723</v>
      </c>
      <c r="E1906" s="283"/>
      <c r="F1906" s="162">
        <v>118344000</v>
      </c>
      <c r="G1906" s="44"/>
      <c r="H1906" s="44"/>
    </row>
    <row r="1907" spans="2:8" s="43" customFormat="1" ht="20.100000000000001" customHeight="1" x14ac:dyDescent="0.25">
      <c r="B1907" s="158"/>
      <c r="C1907" s="43" t="s">
        <v>917</v>
      </c>
      <c r="F1907" s="159"/>
      <c r="G1907" s="44"/>
      <c r="H1907" s="44"/>
    </row>
    <row r="1908" spans="2:8" s="43" customFormat="1" ht="35.1" customHeight="1" x14ac:dyDescent="0.25">
      <c r="B1908" s="158"/>
      <c r="D1908" s="291" t="s">
        <v>918</v>
      </c>
      <c r="E1908" s="292"/>
      <c r="F1908" s="159">
        <v>61390125</v>
      </c>
      <c r="G1908" s="44"/>
      <c r="H1908" s="44"/>
    </row>
    <row r="1909" spans="2:8" s="43" customFormat="1" ht="20.100000000000001" customHeight="1" x14ac:dyDescent="0.25">
      <c r="B1909" s="155" t="s">
        <v>919</v>
      </c>
      <c r="C1909" s="156"/>
      <c r="D1909" s="156"/>
      <c r="E1909" s="156"/>
      <c r="F1909" s="157">
        <f>SUM(F1910:F1938)</f>
        <v>1060863000</v>
      </c>
      <c r="G1909" s="44"/>
      <c r="H1909" s="44"/>
    </row>
    <row r="1910" spans="2:8" s="43" customFormat="1" ht="20.100000000000001" customHeight="1" x14ac:dyDescent="0.25">
      <c r="B1910" s="158"/>
      <c r="C1910" s="43" t="s">
        <v>1381</v>
      </c>
      <c r="F1910" s="159"/>
      <c r="G1910" s="44"/>
      <c r="H1910" s="44"/>
    </row>
    <row r="1911" spans="2:8" s="43" customFormat="1" ht="20.100000000000001" customHeight="1" x14ac:dyDescent="0.25">
      <c r="B1911" s="158"/>
      <c r="D1911" s="43" t="s">
        <v>1252</v>
      </c>
      <c r="F1911" s="159">
        <v>1647500</v>
      </c>
      <c r="G1911" s="44"/>
      <c r="H1911" s="44"/>
    </row>
    <row r="1912" spans="2:8" s="43" customFormat="1" ht="20.100000000000001" customHeight="1" x14ac:dyDescent="0.25">
      <c r="B1912" s="158"/>
      <c r="D1912" s="43" t="s">
        <v>1382</v>
      </c>
      <c r="F1912" s="159">
        <v>29250000</v>
      </c>
      <c r="G1912" s="44"/>
      <c r="H1912" s="44"/>
    </row>
    <row r="1913" spans="2:8" s="43" customFormat="1" ht="20.100000000000001" customHeight="1" x14ac:dyDescent="0.25">
      <c r="B1913" s="158"/>
      <c r="D1913" s="43" t="s">
        <v>1724</v>
      </c>
      <c r="F1913" s="159">
        <v>30651308</v>
      </c>
      <c r="G1913" s="44"/>
      <c r="H1913" s="44"/>
    </row>
    <row r="1914" spans="2:8" s="43" customFormat="1" ht="20.100000000000001" customHeight="1" x14ac:dyDescent="0.25">
      <c r="B1914" s="158"/>
      <c r="D1914" s="43" t="s">
        <v>1383</v>
      </c>
      <c r="F1914" s="159">
        <v>331800000</v>
      </c>
      <c r="G1914" s="44"/>
      <c r="H1914" s="44"/>
    </row>
    <row r="1915" spans="2:8" s="43" customFormat="1" ht="20.100000000000001" customHeight="1" x14ac:dyDescent="0.25">
      <c r="B1915" s="158"/>
      <c r="D1915" s="43" t="s">
        <v>1384</v>
      </c>
      <c r="F1915" s="159">
        <v>9000000</v>
      </c>
      <c r="G1915" s="44"/>
      <c r="H1915" s="44"/>
    </row>
    <row r="1916" spans="2:8" s="43" customFormat="1" ht="20.100000000000001" customHeight="1" x14ac:dyDescent="0.25">
      <c r="B1916" s="158"/>
      <c r="D1916" s="43" t="s">
        <v>1217</v>
      </c>
      <c r="F1916" s="159">
        <v>2900000</v>
      </c>
      <c r="G1916" s="44"/>
      <c r="H1916" s="44"/>
    </row>
    <row r="1917" spans="2:8" s="43" customFormat="1" ht="20.100000000000001" customHeight="1" x14ac:dyDescent="0.25">
      <c r="B1917" s="158"/>
      <c r="D1917" s="43" t="s">
        <v>1207</v>
      </c>
      <c r="F1917" s="159">
        <v>28396200</v>
      </c>
      <c r="G1917" s="44"/>
      <c r="H1917" s="44"/>
    </row>
    <row r="1918" spans="2:8" s="43" customFormat="1" ht="20.100000000000001" customHeight="1" x14ac:dyDescent="0.25">
      <c r="B1918" s="158"/>
      <c r="D1918" s="43" t="s">
        <v>1644</v>
      </c>
      <c r="F1918" s="159">
        <v>7393000</v>
      </c>
      <c r="G1918" s="44"/>
      <c r="H1918" s="44"/>
    </row>
    <row r="1919" spans="2:8" s="43" customFormat="1" ht="20.100000000000001" customHeight="1" x14ac:dyDescent="0.25">
      <c r="B1919" s="158"/>
      <c r="D1919" s="43" t="s">
        <v>1385</v>
      </c>
      <c r="F1919" s="159">
        <v>469000</v>
      </c>
      <c r="G1919" s="44"/>
      <c r="H1919" s="44"/>
    </row>
    <row r="1920" spans="2:8" s="43" customFormat="1" ht="20.100000000000001" customHeight="1" x14ac:dyDescent="0.25">
      <c r="B1920" s="158"/>
      <c r="D1920" s="43" t="s">
        <v>1629</v>
      </c>
      <c r="F1920" s="159">
        <v>13219042</v>
      </c>
      <c r="G1920" s="44"/>
      <c r="H1920" s="44"/>
    </row>
    <row r="1921" spans="2:8" s="43" customFormat="1" ht="20.100000000000001" customHeight="1" x14ac:dyDescent="0.25">
      <c r="B1921" s="158"/>
      <c r="D1921" s="43" t="s">
        <v>1645</v>
      </c>
      <c r="F1921" s="159">
        <v>3750000</v>
      </c>
      <c r="G1921" s="44"/>
      <c r="H1921" s="44"/>
    </row>
    <row r="1922" spans="2:8" s="43" customFormat="1" ht="20.100000000000001" customHeight="1" x14ac:dyDescent="0.25">
      <c r="B1922" s="158"/>
      <c r="D1922" s="43" t="s">
        <v>1784</v>
      </c>
      <c r="F1922" s="159">
        <v>162150000</v>
      </c>
      <c r="G1922" s="44"/>
      <c r="H1922" s="44"/>
    </row>
    <row r="1923" spans="2:8" s="43" customFormat="1" ht="20.100000000000001" customHeight="1" x14ac:dyDescent="0.25">
      <c r="B1923" s="158"/>
      <c r="C1923" s="43" t="s">
        <v>283</v>
      </c>
      <c r="F1923" s="159"/>
      <c r="G1923" s="44"/>
      <c r="H1923" s="44"/>
    </row>
    <row r="1924" spans="2:8" s="43" customFormat="1" ht="20.100000000000001" customHeight="1" x14ac:dyDescent="0.25">
      <c r="B1924" s="158"/>
      <c r="D1924" s="43" t="s">
        <v>2051</v>
      </c>
      <c r="F1924" s="159">
        <v>35000000</v>
      </c>
      <c r="G1924" s="44"/>
      <c r="H1924" s="44"/>
    </row>
    <row r="1925" spans="2:8" s="43" customFormat="1" ht="20.100000000000001" customHeight="1" x14ac:dyDescent="0.25">
      <c r="B1925" s="158"/>
      <c r="D1925" s="43" t="s">
        <v>289</v>
      </c>
      <c r="F1925" s="159">
        <v>46481600</v>
      </c>
      <c r="G1925" s="44"/>
      <c r="H1925" s="44"/>
    </row>
    <row r="1926" spans="2:8" s="43" customFormat="1" ht="20.100000000000001" customHeight="1" x14ac:dyDescent="0.25">
      <c r="B1926" s="158"/>
      <c r="C1926" s="43" t="s">
        <v>1171</v>
      </c>
      <c r="F1926" s="159"/>
      <c r="G1926" s="44"/>
      <c r="H1926" s="44"/>
    </row>
    <row r="1927" spans="2:8" s="43" customFormat="1" ht="20.100000000000001" customHeight="1" x14ac:dyDescent="0.25">
      <c r="B1927" s="158"/>
      <c r="D1927" s="43" t="s">
        <v>1210</v>
      </c>
      <c r="F1927" s="159">
        <v>44460000</v>
      </c>
      <c r="G1927" s="44"/>
      <c r="H1927" s="44"/>
    </row>
    <row r="1928" spans="2:8" s="43" customFormat="1" ht="20.100000000000001" customHeight="1" x14ac:dyDescent="0.25">
      <c r="B1928" s="158"/>
      <c r="D1928" s="43" t="s">
        <v>2052</v>
      </c>
      <c r="F1928" s="159">
        <v>30600000</v>
      </c>
      <c r="G1928" s="44"/>
      <c r="H1928" s="44"/>
    </row>
    <row r="1929" spans="2:8" s="43" customFormat="1" ht="35.1" customHeight="1" x14ac:dyDescent="0.25">
      <c r="B1929" s="158"/>
      <c r="C1929" s="280" t="s">
        <v>1386</v>
      </c>
      <c r="D1929" s="280"/>
      <c r="E1929" s="281"/>
      <c r="F1929" s="159"/>
      <c r="G1929" s="44"/>
      <c r="H1929" s="44"/>
    </row>
    <row r="1930" spans="2:8" s="43" customFormat="1" ht="20.100000000000001" customHeight="1" x14ac:dyDescent="0.25">
      <c r="B1930" s="158"/>
      <c r="D1930" s="43" t="s">
        <v>1387</v>
      </c>
      <c r="F1930" s="159">
        <v>47600000</v>
      </c>
      <c r="G1930" s="44"/>
      <c r="H1930" s="44"/>
    </row>
    <row r="1931" spans="2:8" s="43" customFormat="1" ht="35.1" customHeight="1" x14ac:dyDescent="0.25">
      <c r="B1931" s="158"/>
      <c r="D1931" s="280" t="s">
        <v>1256</v>
      </c>
      <c r="E1931" s="281"/>
      <c r="F1931" s="159">
        <v>60849000</v>
      </c>
      <c r="G1931" s="44"/>
      <c r="H1931" s="44"/>
    </row>
    <row r="1932" spans="2:8" s="43" customFormat="1" ht="35.1" customHeight="1" x14ac:dyDescent="0.25">
      <c r="B1932" s="158"/>
      <c r="C1932" s="280" t="s">
        <v>1725</v>
      </c>
      <c r="D1932" s="280"/>
      <c r="E1932" s="281"/>
      <c r="F1932" s="159"/>
      <c r="G1932" s="44"/>
      <c r="H1932" s="44"/>
    </row>
    <row r="1933" spans="2:8" s="43" customFormat="1" ht="35.1" customHeight="1" x14ac:dyDescent="0.25">
      <c r="B1933" s="158"/>
      <c r="D1933" s="280" t="s">
        <v>922</v>
      </c>
      <c r="E1933" s="281"/>
      <c r="F1933" s="159">
        <v>51607750</v>
      </c>
      <c r="G1933" s="44"/>
      <c r="H1933" s="44"/>
    </row>
    <row r="1934" spans="2:8" s="43" customFormat="1" ht="20.100000000000001" customHeight="1" x14ac:dyDescent="0.25">
      <c r="B1934" s="158"/>
      <c r="D1934" s="280" t="s">
        <v>923</v>
      </c>
      <c r="E1934" s="281"/>
      <c r="F1934" s="159">
        <v>46155000</v>
      </c>
      <c r="G1934" s="44"/>
      <c r="H1934" s="44"/>
    </row>
    <row r="1935" spans="2:8" s="43" customFormat="1" ht="35.1" customHeight="1" x14ac:dyDescent="0.25">
      <c r="B1935" s="158"/>
      <c r="C1935" s="280" t="s">
        <v>1726</v>
      </c>
      <c r="D1935" s="280"/>
      <c r="E1935" s="281"/>
      <c r="F1935" s="159"/>
      <c r="G1935" s="44"/>
      <c r="H1935" s="44"/>
    </row>
    <row r="1936" spans="2:8" s="43" customFormat="1" ht="35.1" customHeight="1" x14ac:dyDescent="0.25">
      <c r="B1936" s="158"/>
      <c r="D1936" s="280" t="s">
        <v>1258</v>
      </c>
      <c r="E1936" s="281"/>
      <c r="F1936" s="159">
        <v>25050000</v>
      </c>
      <c r="G1936" s="44"/>
      <c r="H1936" s="44"/>
    </row>
    <row r="1937" spans="2:8" s="43" customFormat="1" ht="20.100000000000001" customHeight="1" x14ac:dyDescent="0.25">
      <c r="B1937" s="158"/>
      <c r="C1937" s="43" t="s">
        <v>1388</v>
      </c>
      <c r="F1937" s="159"/>
      <c r="G1937" s="44"/>
      <c r="H1937" s="44"/>
    </row>
    <row r="1938" spans="2:8" s="43" customFormat="1" ht="35.1" customHeight="1" x14ac:dyDescent="0.25">
      <c r="B1938" s="158"/>
      <c r="D1938" s="278" t="s">
        <v>1389</v>
      </c>
      <c r="E1938" s="279"/>
      <c r="F1938" s="159">
        <v>52433600</v>
      </c>
      <c r="G1938" s="44"/>
      <c r="H1938" s="44"/>
    </row>
    <row r="1939" spans="2:8" s="43" customFormat="1" ht="20.100000000000001" customHeight="1" x14ac:dyDescent="0.25">
      <c r="B1939" s="155" t="s">
        <v>1727</v>
      </c>
      <c r="C1939" s="156"/>
      <c r="D1939" s="156"/>
      <c r="E1939" s="156"/>
      <c r="F1939" s="157">
        <f>SUM(F1940:F1988)</f>
        <v>14128667450</v>
      </c>
      <c r="G1939" s="44"/>
      <c r="H1939" s="44"/>
    </row>
    <row r="1940" spans="2:8" s="43" customFormat="1" ht="20.100000000000001" customHeight="1" x14ac:dyDescent="0.25">
      <c r="B1940" s="158"/>
      <c r="C1940" s="43" t="s">
        <v>1185</v>
      </c>
      <c r="F1940" s="159"/>
      <c r="G1940" s="44"/>
      <c r="H1940" s="44"/>
    </row>
    <row r="1941" spans="2:8" s="43" customFormat="1" ht="20.100000000000001" customHeight="1" x14ac:dyDescent="0.25">
      <c r="B1941" s="158"/>
      <c r="D1941" s="43" t="s">
        <v>1186</v>
      </c>
      <c r="F1941" s="159">
        <v>5520000</v>
      </c>
      <c r="G1941" s="44"/>
      <c r="H1941" s="44"/>
    </row>
    <row r="1942" spans="2:8" s="43" customFormat="1" ht="20.100000000000001" customHeight="1" x14ac:dyDescent="0.25">
      <c r="B1942" s="158"/>
      <c r="D1942" s="43" t="s">
        <v>347</v>
      </c>
      <c r="F1942" s="159">
        <v>123000000</v>
      </c>
      <c r="G1942" s="44"/>
      <c r="H1942" s="44"/>
    </row>
    <row r="1943" spans="2:8" s="43" customFormat="1" ht="35.1" customHeight="1" x14ac:dyDescent="0.25">
      <c r="B1943" s="158"/>
      <c r="D1943" s="280" t="s">
        <v>1728</v>
      </c>
      <c r="E1943" s="281"/>
      <c r="F1943" s="159">
        <v>42200000</v>
      </c>
      <c r="G1943" s="44"/>
      <c r="H1943" s="44"/>
    </row>
    <row r="1944" spans="2:8" s="43" customFormat="1" ht="35.1" customHeight="1" x14ac:dyDescent="0.25">
      <c r="B1944" s="158"/>
      <c r="D1944" s="280" t="s">
        <v>1729</v>
      </c>
      <c r="E1944" s="281"/>
      <c r="F1944" s="159">
        <v>196280000</v>
      </c>
      <c r="G1944" s="44"/>
      <c r="H1944" s="44"/>
    </row>
    <row r="1945" spans="2:8" s="43" customFormat="1" ht="20.100000000000001" customHeight="1" x14ac:dyDescent="0.25">
      <c r="B1945" s="158"/>
      <c r="D1945" s="43" t="s">
        <v>1123</v>
      </c>
      <c r="F1945" s="159">
        <v>16240000</v>
      </c>
      <c r="G1945" s="44"/>
      <c r="H1945" s="44"/>
    </row>
    <row r="1946" spans="2:8" s="43" customFormat="1" ht="20.100000000000001" customHeight="1" x14ac:dyDescent="0.25">
      <c r="B1946" s="158"/>
      <c r="D1946" s="43" t="s">
        <v>1129</v>
      </c>
      <c r="F1946" s="159">
        <v>3471500</v>
      </c>
      <c r="G1946" s="44"/>
      <c r="H1946" s="44"/>
    </row>
    <row r="1947" spans="2:8" s="43" customFormat="1" ht="20.100000000000001" customHeight="1" x14ac:dyDescent="0.25">
      <c r="B1947" s="158"/>
      <c r="D1947" s="43" t="s">
        <v>1187</v>
      </c>
      <c r="F1947" s="159">
        <v>52794800</v>
      </c>
      <c r="G1947" s="44"/>
      <c r="H1947" s="44"/>
    </row>
    <row r="1948" spans="2:8" s="43" customFormat="1" ht="20.100000000000001" customHeight="1" x14ac:dyDescent="0.25">
      <c r="B1948" s="158"/>
      <c r="D1948" s="43" t="s">
        <v>1730</v>
      </c>
      <c r="F1948" s="159">
        <v>10500000</v>
      </c>
      <c r="G1948" s="44"/>
      <c r="H1948" s="44"/>
    </row>
    <row r="1949" spans="2:8" s="43" customFormat="1" ht="20.100000000000001" customHeight="1" x14ac:dyDescent="0.25">
      <c r="B1949" s="158"/>
      <c r="D1949" s="43" t="s">
        <v>1645</v>
      </c>
      <c r="F1949" s="159">
        <v>17762500</v>
      </c>
      <c r="G1949" s="44"/>
      <c r="H1949" s="44"/>
    </row>
    <row r="1950" spans="2:8" s="43" customFormat="1" ht="20.100000000000001" customHeight="1" x14ac:dyDescent="0.25">
      <c r="B1950" s="158"/>
      <c r="D1950" s="43" t="s">
        <v>1785</v>
      </c>
      <c r="F1950" s="159">
        <v>497430000</v>
      </c>
      <c r="G1950" s="44"/>
      <c r="H1950" s="44"/>
    </row>
    <row r="1951" spans="2:8" s="43" customFormat="1" ht="20.100000000000001" customHeight="1" x14ac:dyDescent="0.25">
      <c r="B1951" s="158"/>
      <c r="C1951" s="43" t="s">
        <v>1731</v>
      </c>
      <c r="F1951" s="159"/>
      <c r="G1951" s="44"/>
      <c r="H1951" s="44"/>
    </row>
    <row r="1952" spans="2:8" s="43" customFormat="1" ht="20.100000000000001" customHeight="1" x14ac:dyDescent="0.25">
      <c r="B1952" s="158"/>
      <c r="D1952" s="43" t="s">
        <v>1150</v>
      </c>
      <c r="F1952" s="159">
        <v>1840000000</v>
      </c>
      <c r="G1952" s="44"/>
      <c r="H1952" s="44"/>
    </row>
    <row r="1953" spans="2:8" s="43" customFormat="1" ht="20.100000000000001" customHeight="1" x14ac:dyDescent="0.25">
      <c r="B1953" s="158"/>
      <c r="D1953" s="43" t="s">
        <v>285</v>
      </c>
      <c r="F1953" s="159">
        <f>38000000+322605800</f>
        <v>360605800</v>
      </c>
      <c r="G1953" s="44"/>
      <c r="H1953" s="44"/>
    </row>
    <row r="1954" spans="2:8" s="43" customFormat="1" ht="20.100000000000001" customHeight="1" x14ac:dyDescent="0.25">
      <c r="B1954" s="158"/>
      <c r="D1954" s="43" t="s">
        <v>1124</v>
      </c>
      <c r="F1954" s="159">
        <v>17850000</v>
      </c>
      <c r="G1954" s="44"/>
      <c r="H1954" s="44"/>
    </row>
    <row r="1955" spans="2:8" s="43" customFormat="1" ht="35.1" customHeight="1" x14ac:dyDescent="0.25">
      <c r="B1955" s="158"/>
      <c r="D1955" s="280" t="s">
        <v>1134</v>
      </c>
      <c r="E1955" s="281"/>
      <c r="F1955" s="159">
        <v>5000000</v>
      </c>
      <c r="G1955" s="44"/>
      <c r="H1955" s="44"/>
    </row>
    <row r="1956" spans="2:8" s="43" customFormat="1" ht="20.100000000000001" customHeight="1" x14ac:dyDescent="0.25">
      <c r="B1956" s="158"/>
      <c r="C1956" s="43" t="s">
        <v>1171</v>
      </c>
      <c r="F1956" s="159"/>
      <c r="G1956" s="44"/>
      <c r="H1956" s="44"/>
    </row>
    <row r="1957" spans="2:8" s="43" customFormat="1" ht="35.1" customHeight="1" x14ac:dyDescent="0.25">
      <c r="B1957" s="158"/>
      <c r="D1957" s="280" t="s">
        <v>1188</v>
      </c>
      <c r="E1957" s="281"/>
      <c r="F1957" s="159">
        <v>22500000</v>
      </c>
      <c r="G1957" s="44"/>
      <c r="H1957" s="44"/>
    </row>
    <row r="1958" spans="2:8" s="43" customFormat="1" ht="35.1" customHeight="1" x14ac:dyDescent="0.25">
      <c r="B1958" s="158"/>
      <c r="C1958" s="280" t="s">
        <v>1189</v>
      </c>
      <c r="D1958" s="280"/>
      <c r="E1958" s="281"/>
      <c r="F1958" s="159"/>
      <c r="G1958" s="44"/>
      <c r="H1958" s="44"/>
    </row>
    <row r="1959" spans="2:8" s="43" customFormat="1" ht="35.1" customHeight="1" x14ac:dyDescent="0.25">
      <c r="B1959" s="158"/>
      <c r="D1959" s="280" t="s">
        <v>1190</v>
      </c>
      <c r="E1959" s="281"/>
      <c r="F1959" s="159">
        <v>51000000</v>
      </c>
      <c r="G1959" s="44"/>
      <c r="H1959" s="44"/>
    </row>
    <row r="1960" spans="2:8" s="43" customFormat="1" ht="35.1" customHeight="1" x14ac:dyDescent="0.25">
      <c r="B1960" s="158"/>
      <c r="C1960" s="280" t="s">
        <v>1191</v>
      </c>
      <c r="D1960" s="280"/>
      <c r="E1960" s="281"/>
      <c r="F1960" s="159"/>
      <c r="G1960" s="44"/>
      <c r="H1960" s="44"/>
    </row>
    <row r="1961" spans="2:8" s="43" customFormat="1" ht="20.100000000000001" customHeight="1" x14ac:dyDescent="0.25">
      <c r="B1961" s="158"/>
      <c r="D1961" s="43" t="s">
        <v>1192</v>
      </c>
      <c r="F1961" s="159">
        <v>1191664000</v>
      </c>
      <c r="G1961" s="44"/>
      <c r="H1961" s="44"/>
    </row>
    <row r="1962" spans="2:8" s="43" customFormat="1" ht="35.1" customHeight="1" x14ac:dyDescent="0.25">
      <c r="B1962" s="158"/>
      <c r="D1962" s="280" t="s">
        <v>1732</v>
      </c>
      <c r="E1962" s="281"/>
      <c r="F1962" s="159">
        <v>320180000</v>
      </c>
      <c r="G1962" s="44"/>
      <c r="H1962" s="44"/>
    </row>
    <row r="1963" spans="2:8" s="43" customFormat="1" ht="35.1" customHeight="1" x14ac:dyDescent="0.25">
      <c r="B1963" s="158"/>
      <c r="C1963" s="280" t="s">
        <v>1193</v>
      </c>
      <c r="D1963" s="280"/>
      <c r="E1963" s="281"/>
      <c r="F1963" s="159"/>
      <c r="G1963" s="44"/>
      <c r="H1963" s="44"/>
    </row>
    <row r="1964" spans="2:8" s="43" customFormat="1" ht="35.1" customHeight="1" x14ac:dyDescent="0.25">
      <c r="B1964" s="158"/>
      <c r="D1964" s="280" t="s">
        <v>1194</v>
      </c>
      <c r="E1964" s="281"/>
      <c r="F1964" s="159">
        <v>51430000</v>
      </c>
      <c r="G1964" s="44"/>
      <c r="H1964" s="44"/>
    </row>
    <row r="1965" spans="2:8" s="43" customFormat="1" ht="35.1" customHeight="1" x14ac:dyDescent="0.25">
      <c r="B1965" s="158"/>
      <c r="C1965" s="280" t="s">
        <v>1195</v>
      </c>
      <c r="D1965" s="280"/>
      <c r="E1965" s="281"/>
      <c r="F1965" s="159"/>
      <c r="G1965" s="44"/>
      <c r="H1965" s="44"/>
    </row>
    <row r="1966" spans="2:8" s="43" customFormat="1" ht="35.1" customHeight="1" x14ac:dyDescent="0.25">
      <c r="B1966" s="158"/>
      <c r="D1966" s="280" t="s">
        <v>1196</v>
      </c>
      <c r="E1966" s="281"/>
      <c r="F1966" s="159">
        <v>326554000</v>
      </c>
      <c r="G1966" s="44"/>
      <c r="H1966" s="44"/>
    </row>
    <row r="1967" spans="2:8" s="43" customFormat="1" ht="35.1" customHeight="1" x14ac:dyDescent="0.25">
      <c r="B1967" s="158"/>
      <c r="D1967" s="280" t="s">
        <v>1197</v>
      </c>
      <c r="E1967" s="281"/>
      <c r="F1967" s="159">
        <v>2916306000</v>
      </c>
      <c r="G1967" s="44"/>
      <c r="H1967" s="44"/>
    </row>
    <row r="1968" spans="2:8" s="43" customFormat="1" ht="20.100000000000001" customHeight="1" x14ac:dyDescent="0.25">
      <c r="B1968" s="158"/>
      <c r="C1968" s="43" t="s">
        <v>1198</v>
      </c>
      <c r="F1968" s="159"/>
      <c r="G1968" s="44"/>
      <c r="H1968" s="44"/>
    </row>
    <row r="1969" spans="2:8" s="43" customFormat="1" ht="35.1" customHeight="1" x14ac:dyDescent="0.25">
      <c r="B1969" s="158"/>
      <c r="D1969" s="280" t="s">
        <v>1733</v>
      </c>
      <c r="E1969" s="281"/>
      <c r="F1969" s="159">
        <v>136000000</v>
      </c>
      <c r="G1969" s="44"/>
      <c r="H1969" s="44"/>
    </row>
    <row r="1970" spans="2:8" s="43" customFormat="1" ht="20.100000000000001" customHeight="1" x14ac:dyDescent="0.25">
      <c r="B1970" s="158"/>
      <c r="C1970" s="43" t="s">
        <v>1734</v>
      </c>
      <c r="F1970" s="159"/>
      <c r="G1970" s="44"/>
      <c r="H1970" s="44"/>
    </row>
    <row r="1971" spans="2:8" s="43" customFormat="1" ht="35.1" customHeight="1" x14ac:dyDescent="0.25">
      <c r="B1971" s="158"/>
      <c r="D1971" s="280" t="s">
        <v>1735</v>
      </c>
      <c r="E1971" s="281"/>
      <c r="F1971" s="159">
        <v>1206060000</v>
      </c>
      <c r="G1971" s="44"/>
      <c r="H1971" s="44"/>
    </row>
    <row r="1972" spans="2:8" s="43" customFormat="1" ht="35.1" customHeight="1" x14ac:dyDescent="0.25">
      <c r="B1972" s="158"/>
      <c r="D1972" s="280" t="s">
        <v>1736</v>
      </c>
      <c r="E1972" s="281"/>
      <c r="F1972" s="159">
        <v>181150000</v>
      </c>
      <c r="G1972" s="44"/>
      <c r="H1972" s="44"/>
    </row>
    <row r="1973" spans="2:8" s="43" customFormat="1" ht="35.1" customHeight="1" x14ac:dyDescent="0.25">
      <c r="B1973" s="158"/>
      <c r="C1973" s="280" t="s">
        <v>1737</v>
      </c>
      <c r="D1973" s="280"/>
      <c r="E1973" s="281"/>
      <c r="F1973" s="159"/>
      <c r="G1973" s="44"/>
      <c r="H1973" s="44"/>
    </row>
    <row r="1974" spans="2:8" s="43" customFormat="1" ht="20.100000000000001" customHeight="1" x14ac:dyDescent="0.25">
      <c r="B1974" s="158"/>
      <c r="D1974" s="43" t="s">
        <v>1199</v>
      </c>
      <c r="F1974" s="159">
        <v>604800000</v>
      </c>
      <c r="G1974" s="44"/>
      <c r="H1974" s="44"/>
    </row>
    <row r="1975" spans="2:8" s="43" customFormat="1" ht="20.100000000000001" customHeight="1" x14ac:dyDescent="0.25">
      <c r="B1975" s="158"/>
      <c r="D1975" s="43" t="s">
        <v>1200</v>
      </c>
      <c r="F1975" s="159">
        <v>69900000</v>
      </c>
      <c r="G1975" s="44"/>
      <c r="H1975" s="44"/>
    </row>
    <row r="1976" spans="2:8" s="43" customFormat="1" ht="20.100000000000001" customHeight="1" x14ac:dyDescent="0.25">
      <c r="B1976" s="158"/>
      <c r="D1976" s="43" t="s">
        <v>941</v>
      </c>
      <c r="F1976" s="159">
        <v>30730250</v>
      </c>
      <c r="G1976" s="44"/>
      <c r="H1976" s="44"/>
    </row>
    <row r="1977" spans="2:8" s="43" customFormat="1" ht="20.100000000000001" customHeight="1" x14ac:dyDescent="0.25">
      <c r="B1977" s="158"/>
      <c r="C1977" s="43" t="s">
        <v>1738</v>
      </c>
      <c r="F1977" s="159"/>
      <c r="G1977" s="44"/>
      <c r="H1977" s="44"/>
    </row>
    <row r="1978" spans="2:8" s="43" customFormat="1" ht="35.1" customHeight="1" x14ac:dyDescent="0.25">
      <c r="B1978" s="158"/>
      <c r="D1978" s="280" t="s">
        <v>1201</v>
      </c>
      <c r="E1978" s="281"/>
      <c r="F1978" s="159">
        <v>85330000</v>
      </c>
      <c r="G1978" s="44"/>
      <c r="H1978" s="44"/>
    </row>
    <row r="1979" spans="2:8" s="43" customFormat="1" ht="35.1" customHeight="1" x14ac:dyDescent="0.25">
      <c r="B1979" s="158"/>
      <c r="C1979" s="280" t="s">
        <v>1202</v>
      </c>
      <c r="D1979" s="280"/>
      <c r="E1979" s="280"/>
      <c r="F1979" s="239"/>
      <c r="G1979" s="44"/>
      <c r="H1979" s="44"/>
    </row>
    <row r="1980" spans="2:8" s="43" customFormat="1" ht="35.1" customHeight="1" x14ac:dyDescent="0.25">
      <c r="B1980" s="158"/>
      <c r="D1980" s="280" t="s">
        <v>1739</v>
      </c>
      <c r="E1980" s="281"/>
      <c r="F1980" s="159">
        <v>2257880000</v>
      </c>
      <c r="G1980" s="44"/>
      <c r="H1980" s="44"/>
    </row>
    <row r="1981" spans="2:8" s="43" customFormat="1" ht="20.100000000000001" customHeight="1" x14ac:dyDescent="0.25">
      <c r="B1981" s="158"/>
      <c r="C1981" s="43" t="s">
        <v>1740</v>
      </c>
      <c r="F1981" s="159"/>
      <c r="G1981" s="44"/>
      <c r="H1981" s="44"/>
    </row>
    <row r="1982" spans="2:8" s="43" customFormat="1" ht="35.1" customHeight="1" x14ac:dyDescent="0.25">
      <c r="B1982" s="158"/>
      <c r="D1982" s="280" t="s">
        <v>1741</v>
      </c>
      <c r="E1982" s="281"/>
      <c r="F1982" s="159">
        <v>178330000</v>
      </c>
      <c r="G1982" s="44"/>
      <c r="H1982" s="44"/>
    </row>
    <row r="1983" spans="2:8" s="43" customFormat="1" ht="20.100000000000001" customHeight="1" x14ac:dyDescent="0.25">
      <c r="B1983" s="158"/>
      <c r="D1983" s="43" t="s">
        <v>1203</v>
      </c>
      <c r="F1983" s="159">
        <v>51000000</v>
      </c>
      <c r="G1983" s="44"/>
      <c r="H1983" s="44"/>
    </row>
    <row r="1984" spans="2:8" s="43" customFormat="1" ht="20.100000000000001" customHeight="1" x14ac:dyDescent="0.25">
      <c r="B1984" s="158"/>
      <c r="C1984" s="43" t="s">
        <v>1204</v>
      </c>
      <c r="F1984" s="159"/>
      <c r="G1984" s="44"/>
      <c r="H1984" s="44"/>
    </row>
    <row r="1985" spans="2:8" s="43" customFormat="1" ht="20.100000000000001" customHeight="1" x14ac:dyDescent="0.25">
      <c r="B1985" s="158"/>
      <c r="D1985" s="43" t="s">
        <v>1742</v>
      </c>
      <c r="F1985" s="159">
        <v>143870000</v>
      </c>
      <c r="G1985" s="44"/>
      <c r="H1985" s="44"/>
    </row>
    <row r="1986" spans="2:8" s="43" customFormat="1" ht="20.100000000000001" customHeight="1" x14ac:dyDescent="0.25">
      <c r="B1986" s="158"/>
      <c r="D1986" s="43" t="s">
        <v>1205</v>
      </c>
      <c r="F1986" s="159">
        <v>1015528600</v>
      </c>
      <c r="G1986" s="44"/>
      <c r="H1986" s="44"/>
    </row>
    <row r="1987" spans="2:8" s="43" customFormat="1" ht="35.1" customHeight="1" x14ac:dyDescent="0.25">
      <c r="B1987" s="158"/>
      <c r="C1987" s="280" t="s">
        <v>1206</v>
      </c>
      <c r="D1987" s="280"/>
      <c r="E1987" s="281"/>
      <c r="F1987" s="159"/>
      <c r="G1987" s="44"/>
      <c r="H1987" s="44"/>
    </row>
    <row r="1988" spans="2:8" s="43" customFormat="1" ht="35.1" customHeight="1" x14ac:dyDescent="0.25">
      <c r="B1988" s="158"/>
      <c r="D1988" s="280" t="s">
        <v>1743</v>
      </c>
      <c r="E1988" s="281"/>
      <c r="F1988" s="159">
        <v>99800000</v>
      </c>
      <c r="G1988" s="44"/>
      <c r="H1988" s="44"/>
    </row>
    <row r="1989" spans="2:8" s="43" customFormat="1" ht="20.100000000000001" customHeight="1" x14ac:dyDescent="0.25">
      <c r="B1989" s="155" t="s">
        <v>90</v>
      </c>
      <c r="C1989" s="156"/>
      <c r="D1989" s="156"/>
      <c r="E1989" s="156"/>
      <c r="F1989" s="157">
        <f>SUM(F1990:F2029)</f>
        <v>3919820690</v>
      </c>
      <c r="G1989" s="44"/>
      <c r="H1989" s="44"/>
    </row>
    <row r="1990" spans="2:8" s="43" customFormat="1" ht="20.100000000000001" customHeight="1" x14ac:dyDescent="0.25">
      <c r="B1990" s="158"/>
      <c r="C1990" s="43" t="s">
        <v>1185</v>
      </c>
      <c r="F1990" s="159"/>
      <c r="G1990" s="44"/>
      <c r="H1990" s="44"/>
    </row>
    <row r="1991" spans="2:8" s="43" customFormat="1" ht="35.1" customHeight="1" x14ac:dyDescent="0.25">
      <c r="B1991" s="158"/>
      <c r="D1991" s="280" t="s">
        <v>1744</v>
      </c>
      <c r="E1991" s="281"/>
      <c r="F1991" s="159">
        <v>12060000</v>
      </c>
      <c r="G1991" s="44"/>
      <c r="H1991" s="44"/>
    </row>
    <row r="1992" spans="2:8" s="43" customFormat="1" ht="20.100000000000001" customHeight="1" x14ac:dyDescent="0.25">
      <c r="B1992" s="158"/>
      <c r="D1992" s="43" t="s">
        <v>1123</v>
      </c>
      <c r="F1992" s="159">
        <v>3825000</v>
      </c>
      <c r="G1992" s="44"/>
      <c r="H1992" s="44"/>
    </row>
    <row r="1993" spans="2:8" s="43" customFormat="1" ht="20.100000000000001" customHeight="1" x14ac:dyDescent="0.25">
      <c r="B1993" s="158"/>
      <c r="D1993" s="43" t="s">
        <v>1383</v>
      </c>
      <c r="F1993" s="159">
        <v>117600000</v>
      </c>
      <c r="G1993" s="44"/>
      <c r="H1993" s="44"/>
    </row>
    <row r="1994" spans="2:8" s="43" customFormat="1" ht="20.100000000000001" customHeight="1" x14ac:dyDescent="0.25">
      <c r="B1994" s="158"/>
      <c r="D1994" s="43" t="s">
        <v>1129</v>
      </c>
      <c r="F1994" s="159">
        <v>11177375</v>
      </c>
      <c r="G1994" s="44"/>
      <c r="H1994" s="44"/>
    </row>
    <row r="1995" spans="2:8" s="43" customFormat="1" ht="20.100000000000001" customHeight="1" x14ac:dyDescent="0.25">
      <c r="B1995" s="158"/>
      <c r="D1995" s="43" t="s">
        <v>1217</v>
      </c>
      <c r="F1995" s="159">
        <v>6250000</v>
      </c>
      <c r="G1995" s="44"/>
      <c r="H1995" s="44"/>
    </row>
    <row r="1996" spans="2:8" s="43" customFormat="1" ht="20.100000000000001" customHeight="1" x14ac:dyDescent="0.25">
      <c r="B1996" s="158"/>
      <c r="D1996" s="43" t="s">
        <v>1207</v>
      </c>
      <c r="F1996" s="159">
        <v>75871555</v>
      </c>
      <c r="G1996" s="44"/>
      <c r="H1996" s="44"/>
    </row>
    <row r="1997" spans="2:8" s="43" customFormat="1" ht="20.100000000000001" customHeight="1" x14ac:dyDescent="0.25">
      <c r="B1997" s="158"/>
      <c r="D1997" s="43" t="s">
        <v>1745</v>
      </c>
      <c r="F1997" s="159">
        <v>16400000</v>
      </c>
      <c r="G1997" s="44"/>
      <c r="H1997" s="44"/>
    </row>
    <row r="1998" spans="2:8" s="43" customFormat="1" ht="20.100000000000001" customHeight="1" x14ac:dyDescent="0.25">
      <c r="B1998" s="158"/>
      <c r="D1998" s="43" t="s">
        <v>1531</v>
      </c>
      <c r="F1998" s="159">
        <v>3457500</v>
      </c>
      <c r="G1998" s="44"/>
      <c r="H1998" s="44"/>
    </row>
    <row r="1999" spans="2:8" s="43" customFormat="1" ht="20.100000000000001" customHeight="1" x14ac:dyDescent="0.25">
      <c r="B1999" s="158"/>
      <c r="D1999" s="43" t="s">
        <v>1645</v>
      </c>
      <c r="F1999" s="159">
        <v>74250000</v>
      </c>
      <c r="G1999" s="44"/>
      <c r="H1999" s="44"/>
    </row>
    <row r="2000" spans="2:8" s="43" customFormat="1" ht="20.100000000000001" customHeight="1" x14ac:dyDescent="0.25">
      <c r="B2000" s="158"/>
      <c r="D2000" s="43" t="s">
        <v>1786</v>
      </c>
      <c r="F2000" s="159">
        <v>147380000</v>
      </c>
      <c r="G2000" s="44"/>
      <c r="H2000" s="44"/>
    </row>
    <row r="2001" spans="2:8" s="43" customFormat="1" ht="20.100000000000001" customHeight="1" x14ac:dyDescent="0.25">
      <c r="B2001" s="158"/>
      <c r="C2001" s="43" t="s">
        <v>283</v>
      </c>
      <c r="F2001" s="159"/>
      <c r="G2001" s="44"/>
      <c r="H2001" s="44"/>
    </row>
    <row r="2002" spans="2:8" s="43" customFormat="1" ht="20.100000000000001" customHeight="1" x14ac:dyDescent="0.25">
      <c r="B2002" s="158"/>
      <c r="D2002" s="43" t="s">
        <v>1150</v>
      </c>
      <c r="F2002" s="159">
        <v>1602330920</v>
      </c>
      <c r="G2002" s="44"/>
      <c r="H2002" s="44"/>
    </row>
    <row r="2003" spans="2:8" s="43" customFormat="1" ht="20.100000000000001" customHeight="1" x14ac:dyDescent="0.25">
      <c r="B2003" s="158"/>
      <c r="D2003" s="43" t="s">
        <v>2056</v>
      </c>
      <c r="F2003" s="159">
        <v>470000000</v>
      </c>
      <c r="G2003" s="44"/>
      <c r="H2003" s="44"/>
    </row>
    <row r="2004" spans="2:8" s="43" customFormat="1" ht="20.100000000000001" customHeight="1" x14ac:dyDescent="0.25">
      <c r="B2004" s="158"/>
      <c r="D2004" s="43" t="s">
        <v>1124</v>
      </c>
      <c r="F2004" s="159">
        <v>18750000</v>
      </c>
      <c r="G2004" s="44"/>
      <c r="H2004" s="44"/>
    </row>
    <row r="2005" spans="2:8" s="43" customFormat="1" ht="20.100000000000001" customHeight="1" x14ac:dyDescent="0.25">
      <c r="B2005" s="158"/>
      <c r="D2005" s="43" t="s">
        <v>1087</v>
      </c>
      <c r="F2005" s="159">
        <v>2596875</v>
      </c>
      <c r="G2005" s="44"/>
      <c r="H2005" s="44"/>
    </row>
    <row r="2006" spans="2:8" s="43" customFormat="1" ht="20.100000000000001" customHeight="1" x14ac:dyDescent="0.25">
      <c r="B2006" s="158"/>
      <c r="D2006" s="43" t="s">
        <v>1151</v>
      </c>
      <c r="F2006" s="159">
        <v>12096000</v>
      </c>
      <c r="G2006" s="44"/>
      <c r="H2006" s="44"/>
    </row>
    <row r="2007" spans="2:8" s="43" customFormat="1" ht="20.100000000000001" customHeight="1" x14ac:dyDescent="0.25">
      <c r="B2007" s="158"/>
      <c r="D2007" s="43" t="s">
        <v>1106</v>
      </c>
      <c r="F2007" s="159">
        <v>76570345</v>
      </c>
      <c r="G2007" s="44"/>
      <c r="H2007" s="44"/>
    </row>
    <row r="2008" spans="2:8" s="43" customFormat="1" ht="20.100000000000001" customHeight="1" x14ac:dyDescent="0.25">
      <c r="B2008" s="158"/>
      <c r="D2008" s="43" t="s">
        <v>1814</v>
      </c>
      <c r="F2008" s="159">
        <v>0</v>
      </c>
      <c r="G2008" s="44"/>
      <c r="H2008" s="44"/>
    </row>
    <row r="2009" spans="2:8" s="43" customFormat="1" ht="20.100000000000001" customHeight="1" x14ac:dyDescent="0.25">
      <c r="B2009" s="158"/>
      <c r="C2009" s="43" t="s">
        <v>1171</v>
      </c>
      <c r="F2009" s="159"/>
      <c r="G2009" s="44"/>
      <c r="H2009" s="44"/>
    </row>
    <row r="2010" spans="2:8" s="43" customFormat="1" ht="20.100000000000001" customHeight="1" x14ac:dyDescent="0.25">
      <c r="B2010" s="158"/>
      <c r="D2010" s="43" t="s">
        <v>1532</v>
      </c>
      <c r="F2010" s="159">
        <v>16200000</v>
      </c>
      <c r="G2010" s="44"/>
      <c r="H2010" s="44"/>
    </row>
    <row r="2011" spans="2:8" s="43" customFormat="1" ht="35.1" customHeight="1" x14ac:dyDescent="0.25">
      <c r="B2011" s="158"/>
      <c r="C2011" s="280" t="s">
        <v>293</v>
      </c>
      <c r="D2011" s="280"/>
      <c r="E2011" s="281"/>
      <c r="F2011" s="159"/>
      <c r="G2011" s="44"/>
      <c r="H2011" s="44"/>
    </row>
    <row r="2012" spans="2:8" s="43" customFormat="1" ht="35.1" customHeight="1" x14ac:dyDescent="0.25">
      <c r="B2012" s="158"/>
      <c r="D2012" s="280" t="s">
        <v>1378</v>
      </c>
      <c r="E2012" s="281"/>
      <c r="F2012" s="159">
        <v>46810000</v>
      </c>
      <c r="G2012" s="44"/>
      <c r="H2012" s="44"/>
    </row>
    <row r="2013" spans="2:8" s="43" customFormat="1" ht="20.100000000000001" customHeight="1" x14ac:dyDescent="0.25">
      <c r="B2013" s="158"/>
      <c r="C2013" s="43" t="s">
        <v>976</v>
      </c>
      <c r="F2013" s="159"/>
      <c r="G2013" s="44"/>
      <c r="H2013" s="44"/>
    </row>
    <row r="2014" spans="2:8" s="43" customFormat="1" ht="20.100000000000001" customHeight="1" x14ac:dyDescent="0.25">
      <c r="B2014" s="158"/>
      <c r="D2014" s="43" t="s">
        <v>1746</v>
      </c>
      <c r="F2014" s="159">
        <f>174552625/2</f>
        <v>87276312.5</v>
      </c>
      <c r="G2014" s="44"/>
      <c r="H2014" s="44"/>
    </row>
    <row r="2015" spans="2:8" s="43" customFormat="1" ht="35.1" customHeight="1" x14ac:dyDescent="0.25">
      <c r="B2015" s="158"/>
      <c r="D2015" s="280" t="s">
        <v>1747</v>
      </c>
      <c r="E2015" s="281"/>
      <c r="F2015" s="159">
        <f>144601250/2</f>
        <v>72300625</v>
      </c>
      <c r="G2015" s="44"/>
      <c r="H2015" s="44"/>
    </row>
    <row r="2016" spans="2:8" s="43" customFormat="1" ht="20.100000000000001" customHeight="1" x14ac:dyDescent="0.25">
      <c r="B2016" s="158"/>
      <c r="D2016" s="43" t="s">
        <v>1533</v>
      </c>
      <c r="F2016" s="159">
        <v>185219125</v>
      </c>
      <c r="G2016" s="44"/>
      <c r="H2016" s="44"/>
    </row>
    <row r="2017" spans="2:8" s="43" customFormat="1" ht="35.1" customHeight="1" x14ac:dyDescent="0.25">
      <c r="B2017" s="158"/>
      <c r="D2017" s="280" t="s">
        <v>1748</v>
      </c>
      <c r="E2017" s="281"/>
      <c r="F2017" s="159">
        <f>194183125/2</f>
        <v>97091562.5</v>
      </c>
      <c r="G2017" s="44"/>
      <c r="H2017" s="44"/>
    </row>
    <row r="2018" spans="2:8" s="43" customFormat="1" ht="35.1" customHeight="1" x14ac:dyDescent="0.25">
      <c r="B2018" s="158"/>
      <c r="C2018" s="280" t="s">
        <v>1153</v>
      </c>
      <c r="D2018" s="280"/>
      <c r="E2018" s="281"/>
      <c r="F2018" s="159"/>
      <c r="G2018" s="44"/>
      <c r="H2018" s="44"/>
    </row>
    <row r="2019" spans="2:8" s="43" customFormat="1" ht="20.100000000000001" customHeight="1" x14ac:dyDescent="0.25">
      <c r="B2019" s="158"/>
      <c r="D2019" s="43" t="s">
        <v>1534</v>
      </c>
      <c r="F2019" s="159">
        <f>76601000-11005580+5000</f>
        <v>65600420</v>
      </c>
      <c r="G2019" s="44"/>
      <c r="H2019" s="44"/>
    </row>
    <row r="2020" spans="2:8" s="43" customFormat="1" ht="20.100000000000001" customHeight="1" x14ac:dyDescent="0.25">
      <c r="B2020" s="158"/>
      <c r="C2020" s="43" t="s">
        <v>1749</v>
      </c>
      <c r="F2020" s="159"/>
      <c r="G2020" s="44"/>
      <c r="H2020" s="44"/>
    </row>
    <row r="2021" spans="2:8" s="43" customFormat="1" ht="20.100000000000001" customHeight="1" x14ac:dyDescent="0.25">
      <c r="B2021" s="158"/>
      <c r="D2021" s="43" t="s">
        <v>1535</v>
      </c>
      <c r="F2021" s="159">
        <v>93499275</v>
      </c>
      <c r="G2021" s="44"/>
      <c r="H2021" s="44"/>
    </row>
    <row r="2022" spans="2:8" s="43" customFormat="1" ht="35.1" customHeight="1" x14ac:dyDescent="0.25">
      <c r="B2022" s="158"/>
      <c r="C2022" s="280" t="s">
        <v>1202</v>
      </c>
      <c r="D2022" s="280"/>
      <c r="E2022" s="281"/>
      <c r="F2022" s="159"/>
      <c r="G2022" s="44"/>
      <c r="H2022" s="44"/>
    </row>
    <row r="2023" spans="2:8" s="43" customFormat="1" ht="35.1" customHeight="1" x14ac:dyDescent="0.25">
      <c r="B2023" s="158"/>
      <c r="D2023" s="280" t="s">
        <v>1536</v>
      </c>
      <c r="E2023" s="281"/>
      <c r="F2023" s="159">
        <v>102452125</v>
      </c>
      <c r="G2023" s="44"/>
      <c r="H2023" s="44"/>
    </row>
    <row r="2024" spans="2:8" s="43" customFormat="1" ht="35.1" customHeight="1" x14ac:dyDescent="0.25">
      <c r="B2024" s="158"/>
      <c r="C2024" s="280" t="s">
        <v>1537</v>
      </c>
      <c r="D2024" s="280"/>
      <c r="E2024" s="281"/>
      <c r="F2024" s="159"/>
      <c r="G2024" s="44"/>
      <c r="H2024" s="44"/>
    </row>
    <row r="2025" spans="2:8" s="43" customFormat="1" ht="35.1" customHeight="1" x14ac:dyDescent="0.25">
      <c r="B2025" s="158"/>
      <c r="D2025" s="280" t="s">
        <v>1538</v>
      </c>
      <c r="E2025" s="281"/>
      <c r="F2025" s="159">
        <v>140877175</v>
      </c>
      <c r="G2025" s="44"/>
      <c r="H2025" s="44"/>
    </row>
    <row r="2026" spans="2:8" s="43" customFormat="1" ht="20.100000000000001" customHeight="1" x14ac:dyDescent="0.25">
      <c r="B2026" s="158"/>
      <c r="D2026" s="43" t="s">
        <v>1750</v>
      </c>
      <c r="F2026" s="159">
        <v>63194500</v>
      </c>
      <c r="G2026" s="44"/>
      <c r="H2026" s="44"/>
    </row>
    <row r="2027" spans="2:8" s="43" customFormat="1" ht="35.1" customHeight="1" x14ac:dyDescent="0.25">
      <c r="B2027" s="158"/>
      <c r="C2027" s="280" t="s">
        <v>1154</v>
      </c>
      <c r="D2027" s="280"/>
      <c r="E2027" s="280"/>
      <c r="F2027" s="159"/>
      <c r="G2027" s="44"/>
      <c r="H2027" s="44"/>
    </row>
    <row r="2028" spans="2:8" s="43" customFormat="1" ht="35.1" customHeight="1" x14ac:dyDescent="0.25">
      <c r="B2028" s="158"/>
      <c r="D2028" s="280" t="s">
        <v>1155</v>
      </c>
      <c r="E2028" s="281"/>
      <c r="F2028" s="159">
        <v>124594000</v>
      </c>
      <c r="G2028" s="44"/>
      <c r="H2028" s="44"/>
    </row>
    <row r="2029" spans="2:8" s="43" customFormat="1" ht="35.1" customHeight="1" x14ac:dyDescent="0.25">
      <c r="B2029" s="158"/>
      <c r="D2029" s="278" t="s">
        <v>1156</v>
      </c>
      <c r="E2029" s="279"/>
      <c r="F2029" s="162">
        <v>174090000</v>
      </c>
      <c r="G2029" s="44"/>
      <c r="H2029" s="44"/>
    </row>
    <row r="2030" spans="2:8" s="43" customFormat="1" ht="20.100000000000001" customHeight="1" x14ac:dyDescent="0.25">
      <c r="B2030" s="155" t="s">
        <v>986</v>
      </c>
      <c r="C2030" s="156"/>
      <c r="D2030" s="156"/>
      <c r="E2030" s="156"/>
      <c r="F2030" s="157">
        <f>SUM(F2031:F2059)</f>
        <v>3289533582</v>
      </c>
      <c r="G2030" s="44"/>
      <c r="H2030" s="44"/>
    </row>
    <row r="2031" spans="2:8" s="43" customFormat="1" ht="20.100000000000001" customHeight="1" x14ac:dyDescent="0.25">
      <c r="B2031" s="158"/>
      <c r="C2031" s="43" t="s">
        <v>1185</v>
      </c>
      <c r="F2031" s="159"/>
      <c r="G2031" s="44"/>
      <c r="H2031" s="44"/>
    </row>
    <row r="2032" spans="2:8" s="43" customFormat="1" ht="35.1" customHeight="1" x14ac:dyDescent="0.25">
      <c r="B2032" s="158"/>
      <c r="D2032" s="280" t="s">
        <v>1751</v>
      </c>
      <c r="E2032" s="281"/>
      <c r="F2032" s="159">
        <v>12864000</v>
      </c>
      <c r="G2032" s="44"/>
      <c r="H2032" s="44"/>
    </row>
    <row r="2033" spans="2:8" s="43" customFormat="1" ht="20.100000000000001" customHeight="1" x14ac:dyDescent="0.25">
      <c r="B2033" s="158"/>
      <c r="D2033" s="43" t="s">
        <v>1123</v>
      </c>
      <c r="F2033" s="159">
        <v>8400000</v>
      </c>
      <c r="G2033" s="44"/>
      <c r="H2033" s="44"/>
    </row>
    <row r="2034" spans="2:8" s="43" customFormat="1" ht="20.100000000000001" customHeight="1" x14ac:dyDescent="0.25">
      <c r="B2034" s="158"/>
      <c r="D2034" s="43" t="s">
        <v>1788</v>
      </c>
      <c r="F2034" s="159">
        <v>96000000</v>
      </c>
      <c r="G2034" s="44"/>
      <c r="H2034" s="44"/>
    </row>
    <row r="2035" spans="2:8" s="43" customFormat="1" ht="20.100000000000001" customHeight="1" x14ac:dyDescent="0.25">
      <c r="B2035" s="158"/>
      <c r="D2035" s="43" t="s">
        <v>1167</v>
      </c>
      <c r="F2035" s="159">
        <v>5100000</v>
      </c>
      <c r="G2035" s="44"/>
      <c r="H2035" s="44"/>
    </row>
    <row r="2036" spans="2:8" s="43" customFormat="1" ht="20.100000000000001" customHeight="1" x14ac:dyDescent="0.25">
      <c r="B2036" s="158"/>
      <c r="D2036" s="43" t="s">
        <v>1207</v>
      </c>
      <c r="F2036" s="159">
        <v>29743050</v>
      </c>
      <c r="G2036" s="44"/>
      <c r="H2036" s="44"/>
    </row>
    <row r="2037" spans="2:8" s="43" customFormat="1" ht="20.100000000000001" customHeight="1" x14ac:dyDescent="0.25">
      <c r="B2037" s="158"/>
      <c r="D2037" s="43" t="s">
        <v>1644</v>
      </c>
      <c r="F2037" s="159">
        <v>14845000</v>
      </c>
      <c r="G2037" s="44"/>
      <c r="H2037" s="44"/>
    </row>
    <row r="2038" spans="2:8" s="43" customFormat="1" ht="35.1" customHeight="1" x14ac:dyDescent="0.25">
      <c r="B2038" s="158"/>
      <c r="D2038" s="280" t="s">
        <v>1208</v>
      </c>
      <c r="E2038" s="281"/>
      <c r="F2038" s="159">
        <v>4234500</v>
      </c>
      <c r="G2038" s="44"/>
      <c r="H2038" s="44"/>
    </row>
    <row r="2039" spans="2:8" s="43" customFormat="1" ht="20.100000000000001" customHeight="1" x14ac:dyDescent="0.25">
      <c r="B2039" s="158"/>
      <c r="D2039" s="43" t="s">
        <v>1645</v>
      </c>
      <c r="F2039" s="159">
        <v>15200000</v>
      </c>
      <c r="G2039" s="44"/>
      <c r="H2039" s="44"/>
    </row>
    <row r="2040" spans="2:8" s="43" customFormat="1" ht="20.100000000000001" customHeight="1" x14ac:dyDescent="0.25">
      <c r="B2040" s="158"/>
      <c r="D2040" s="43" t="s">
        <v>1786</v>
      </c>
      <c r="F2040" s="159">
        <v>248036000</v>
      </c>
      <c r="G2040" s="44"/>
      <c r="H2040" s="44"/>
    </row>
    <row r="2041" spans="2:8" s="43" customFormat="1" ht="35.1" customHeight="1" x14ac:dyDescent="0.25">
      <c r="B2041" s="158"/>
      <c r="C2041" s="280" t="s">
        <v>283</v>
      </c>
      <c r="D2041" s="280"/>
      <c r="E2041" s="281"/>
      <c r="F2041" s="159"/>
      <c r="G2041" s="44"/>
      <c r="H2041" s="44"/>
    </row>
    <row r="2042" spans="2:8" s="43" customFormat="1" ht="20.100000000000001" customHeight="1" x14ac:dyDescent="0.25">
      <c r="B2042" s="158"/>
      <c r="D2042" s="43" t="s">
        <v>1789</v>
      </c>
      <c r="F2042" s="159">
        <v>20900000</v>
      </c>
      <c r="G2042" s="44"/>
      <c r="H2042" s="44"/>
    </row>
    <row r="2043" spans="2:8" s="43" customFormat="1" ht="20.100000000000001" customHeight="1" x14ac:dyDescent="0.25">
      <c r="B2043" s="158"/>
      <c r="D2043" s="43" t="s">
        <v>1209</v>
      </c>
      <c r="F2043" s="159">
        <v>31000000</v>
      </c>
      <c r="G2043" s="44"/>
      <c r="H2043" s="44"/>
    </row>
    <row r="2044" spans="2:8" s="43" customFormat="1" ht="20.100000000000001" customHeight="1" x14ac:dyDescent="0.25">
      <c r="B2044" s="158"/>
      <c r="D2044" s="43" t="s">
        <v>1106</v>
      </c>
      <c r="F2044" s="159">
        <v>102200000</v>
      </c>
      <c r="G2044" s="44"/>
      <c r="H2044" s="44"/>
    </row>
    <row r="2045" spans="2:8" s="43" customFormat="1" ht="20.100000000000001" customHeight="1" x14ac:dyDescent="0.25">
      <c r="B2045" s="158"/>
      <c r="C2045" s="43" t="s">
        <v>1171</v>
      </c>
      <c r="F2045" s="159"/>
      <c r="G2045" s="44"/>
      <c r="H2045" s="44"/>
    </row>
    <row r="2046" spans="2:8" s="43" customFormat="1" ht="20.100000000000001" customHeight="1" x14ac:dyDescent="0.25">
      <c r="B2046" s="158"/>
      <c r="D2046" s="43" t="s">
        <v>1210</v>
      </c>
      <c r="F2046" s="159">
        <v>22100000</v>
      </c>
      <c r="G2046" s="44"/>
      <c r="H2046" s="44"/>
    </row>
    <row r="2047" spans="2:8" s="43" customFormat="1" ht="20.100000000000001" customHeight="1" x14ac:dyDescent="0.25">
      <c r="B2047" s="158"/>
      <c r="D2047" s="43" t="s">
        <v>2055</v>
      </c>
      <c r="F2047" s="159">
        <v>7750000</v>
      </c>
      <c r="G2047" s="44"/>
      <c r="H2047" s="44"/>
    </row>
    <row r="2048" spans="2:8" s="43" customFormat="1" ht="35.1" customHeight="1" x14ac:dyDescent="0.25">
      <c r="B2048" s="158"/>
      <c r="C2048" s="280" t="s">
        <v>1211</v>
      </c>
      <c r="D2048" s="280"/>
      <c r="E2048" s="281"/>
      <c r="F2048" s="159"/>
      <c r="G2048" s="44"/>
      <c r="H2048" s="44"/>
    </row>
    <row r="2049" spans="2:8" s="43" customFormat="1" ht="20.100000000000001" customHeight="1" x14ac:dyDescent="0.25">
      <c r="B2049" s="158"/>
      <c r="D2049" s="43" t="s">
        <v>1257</v>
      </c>
      <c r="F2049" s="159">
        <v>61674000</v>
      </c>
      <c r="G2049" s="44"/>
      <c r="H2049" s="44"/>
    </row>
    <row r="2050" spans="2:8" s="43" customFormat="1" ht="35.1" customHeight="1" x14ac:dyDescent="0.25">
      <c r="B2050" s="158"/>
      <c r="C2050" s="280" t="s">
        <v>1752</v>
      </c>
      <c r="D2050" s="280"/>
      <c r="E2050" s="281"/>
      <c r="F2050" s="159"/>
      <c r="G2050" s="44"/>
      <c r="H2050" s="44"/>
    </row>
    <row r="2051" spans="2:8" s="43" customFormat="1" ht="35.1" customHeight="1" x14ac:dyDescent="0.25">
      <c r="B2051" s="158"/>
      <c r="D2051" s="280" t="s">
        <v>1753</v>
      </c>
      <c r="E2051" s="281"/>
      <c r="F2051" s="159">
        <v>43543500</v>
      </c>
      <c r="G2051" s="44"/>
      <c r="H2051" s="44"/>
    </row>
    <row r="2052" spans="2:8" s="43" customFormat="1" ht="35.1" customHeight="1" x14ac:dyDescent="0.25">
      <c r="B2052" s="158"/>
      <c r="C2052" s="280" t="s">
        <v>1754</v>
      </c>
      <c r="D2052" s="280"/>
      <c r="E2052" s="281"/>
      <c r="F2052" s="159"/>
      <c r="G2052" s="44"/>
      <c r="H2052" s="44"/>
    </row>
    <row r="2053" spans="2:8" s="43" customFormat="1" ht="35.1" customHeight="1" x14ac:dyDescent="0.25">
      <c r="B2053" s="158"/>
      <c r="D2053" s="280" t="s">
        <v>1212</v>
      </c>
      <c r="E2053" s="281"/>
      <c r="F2053" s="159">
        <v>56000000</v>
      </c>
      <c r="G2053" s="44"/>
      <c r="H2053" s="44"/>
    </row>
    <row r="2054" spans="2:8" s="43" customFormat="1" ht="50.1" customHeight="1" x14ac:dyDescent="0.25">
      <c r="B2054" s="158"/>
      <c r="D2054" s="280" t="s">
        <v>1755</v>
      </c>
      <c r="E2054" s="281"/>
      <c r="F2054" s="159">
        <v>49000000</v>
      </c>
      <c r="G2054" s="44"/>
      <c r="H2054" s="44"/>
    </row>
    <row r="2055" spans="2:8" s="43" customFormat="1" ht="20.100000000000001" customHeight="1" x14ac:dyDescent="0.25">
      <c r="B2055" s="158"/>
      <c r="C2055" s="43" t="s">
        <v>1213</v>
      </c>
      <c r="F2055" s="159"/>
      <c r="G2055" s="44"/>
      <c r="H2055" s="44"/>
    </row>
    <row r="2056" spans="2:8" s="43" customFormat="1" ht="20.100000000000001" customHeight="1" x14ac:dyDescent="0.25">
      <c r="B2056" s="158"/>
      <c r="D2056" s="43" t="s">
        <v>1214</v>
      </c>
      <c r="F2056" s="159">
        <v>119111900</v>
      </c>
      <c r="G2056" s="44"/>
      <c r="H2056" s="44"/>
    </row>
    <row r="2057" spans="2:8" s="43" customFormat="1" ht="20.100000000000001" customHeight="1" x14ac:dyDescent="0.25">
      <c r="B2057" s="158"/>
      <c r="D2057" s="43" t="s">
        <v>1215</v>
      </c>
      <c r="F2057" s="159">
        <v>1208706132</v>
      </c>
      <c r="G2057" s="44"/>
      <c r="H2057" s="44"/>
    </row>
    <row r="2058" spans="2:8" s="43" customFormat="1" ht="20.100000000000001" customHeight="1" x14ac:dyDescent="0.25">
      <c r="B2058" s="158"/>
      <c r="D2058" s="43" t="s">
        <v>2042</v>
      </c>
      <c r="F2058" s="159">
        <v>1133125500</v>
      </c>
      <c r="G2058" s="44"/>
      <c r="H2058" s="44"/>
    </row>
    <row r="2059" spans="2:8" s="43" customFormat="1" ht="35.1" customHeight="1" x14ac:dyDescent="0.25">
      <c r="B2059" s="158"/>
      <c r="D2059" s="278" t="s">
        <v>2041</v>
      </c>
      <c r="E2059" s="279"/>
      <c r="F2059" s="159"/>
      <c r="G2059" s="44"/>
      <c r="H2059" s="44"/>
    </row>
    <row r="2060" spans="2:8" s="43" customFormat="1" ht="20.100000000000001" customHeight="1" x14ac:dyDescent="0.25">
      <c r="B2060" s="155" t="s">
        <v>996</v>
      </c>
      <c r="C2060" s="156"/>
      <c r="D2060" s="156"/>
      <c r="E2060" s="156"/>
      <c r="F2060" s="157">
        <f>SUM(F2061:F2093)</f>
        <v>9743590000</v>
      </c>
      <c r="G2060" s="44"/>
      <c r="H2060" s="44"/>
    </row>
    <row r="2061" spans="2:8" s="43" customFormat="1" ht="20.100000000000001" customHeight="1" x14ac:dyDescent="0.25">
      <c r="B2061" s="158"/>
      <c r="C2061" s="43" t="s">
        <v>273</v>
      </c>
      <c r="F2061" s="159"/>
      <c r="G2061" s="44"/>
      <c r="H2061" s="44"/>
    </row>
    <row r="2062" spans="2:8" s="43" customFormat="1" ht="20.100000000000001" customHeight="1" x14ac:dyDescent="0.25">
      <c r="B2062" s="158"/>
      <c r="D2062" s="43" t="s">
        <v>1186</v>
      </c>
      <c r="F2062" s="159">
        <v>9900000</v>
      </c>
      <c r="G2062" s="44"/>
      <c r="H2062" s="44"/>
    </row>
    <row r="2063" spans="2:8" s="43" customFormat="1" ht="35.1" customHeight="1" x14ac:dyDescent="0.25">
      <c r="B2063" s="158"/>
      <c r="D2063" s="280" t="s">
        <v>274</v>
      </c>
      <c r="E2063" s="281"/>
      <c r="F2063" s="159">
        <v>20796000</v>
      </c>
      <c r="G2063" s="44"/>
      <c r="H2063" s="44"/>
    </row>
    <row r="2064" spans="2:8" s="43" customFormat="1" ht="20.100000000000001" customHeight="1" x14ac:dyDescent="0.25">
      <c r="B2064" s="158"/>
      <c r="D2064" s="43" t="s">
        <v>275</v>
      </c>
      <c r="F2064" s="159">
        <v>97025000</v>
      </c>
      <c r="G2064" s="44"/>
      <c r="H2064" s="44"/>
    </row>
    <row r="2065" spans="2:8" s="43" customFormat="1" ht="20.100000000000001" customHeight="1" x14ac:dyDescent="0.25">
      <c r="B2065" s="158"/>
      <c r="D2065" s="43" t="s">
        <v>1157</v>
      </c>
      <c r="F2065" s="159">
        <v>216000000</v>
      </c>
      <c r="G2065" s="44"/>
      <c r="H2065" s="44"/>
    </row>
    <row r="2066" spans="2:8" s="43" customFormat="1" ht="20.100000000000001" customHeight="1" x14ac:dyDescent="0.25">
      <c r="B2066" s="158"/>
      <c r="D2066" s="43" t="s">
        <v>1147</v>
      </c>
      <c r="F2066" s="159">
        <v>9796625</v>
      </c>
      <c r="G2066" s="44"/>
      <c r="H2066" s="44"/>
    </row>
    <row r="2067" spans="2:8" s="43" customFormat="1" ht="20.100000000000001" customHeight="1" x14ac:dyDescent="0.25">
      <c r="B2067" s="158"/>
      <c r="D2067" s="43" t="s">
        <v>1148</v>
      </c>
      <c r="F2067" s="159">
        <v>1400000</v>
      </c>
      <c r="G2067" s="44"/>
      <c r="H2067" s="44"/>
    </row>
    <row r="2068" spans="2:8" s="43" customFormat="1" ht="20.100000000000001" customHeight="1" x14ac:dyDescent="0.25">
      <c r="B2068" s="158"/>
      <c r="D2068" s="43" t="s">
        <v>1130</v>
      </c>
      <c r="F2068" s="159">
        <v>42812500</v>
      </c>
      <c r="G2068" s="44"/>
      <c r="H2068" s="44"/>
    </row>
    <row r="2069" spans="2:8" s="43" customFormat="1" ht="20.100000000000001" customHeight="1" x14ac:dyDescent="0.25">
      <c r="B2069" s="158"/>
      <c r="D2069" s="43" t="s">
        <v>1756</v>
      </c>
      <c r="F2069" s="159">
        <v>11475000</v>
      </c>
      <c r="G2069" s="44"/>
      <c r="H2069" s="44"/>
    </row>
    <row r="2070" spans="2:8" s="43" customFormat="1" ht="35.1" customHeight="1" x14ac:dyDescent="0.25">
      <c r="B2070" s="158"/>
      <c r="D2070" s="280" t="s">
        <v>1149</v>
      </c>
      <c r="E2070" s="281"/>
      <c r="F2070" s="159">
        <v>1948500</v>
      </c>
      <c r="G2070" s="44"/>
      <c r="H2070" s="44"/>
    </row>
    <row r="2071" spans="2:8" s="43" customFormat="1" ht="20.100000000000001" customHeight="1" x14ac:dyDescent="0.25">
      <c r="B2071" s="158"/>
      <c r="D2071" s="43" t="s">
        <v>281</v>
      </c>
      <c r="E2071" s="167"/>
      <c r="F2071" s="159">
        <v>17000000</v>
      </c>
      <c r="G2071" s="44"/>
      <c r="H2071" s="44"/>
    </row>
    <row r="2072" spans="2:8" s="43" customFormat="1" ht="20.100000000000001" customHeight="1" x14ac:dyDescent="0.25">
      <c r="B2072" s="158"/>
      <c r="D2072" s="43" t="s">
        <v>282</v>
      </c>
      <c r="F2072" s="159">
        <v>483750000</v>
      </c>
      <c r="G2072" s="44"/>
      <c r="H2072" s="44"/>
    </row>
    <row r="2073" spans="2:8" s="43" customFormat="1" ht="35.1" customHeight="1" x14ac:dyDescent="0.25">
      <c r="B2073" s="158"/>
      <c r="C2073" s="280" t="s">
        <v>283</v>
      </c>
      <c r="D2073" s="280"/>
      <c r="E2073" s="281"/>
      <c r="F2073" s="159"/>
      <c r="G2073" s="44"/>
      <c r="H2073" s="44"/>
    </row>
    <row r="2074" spans="2:8" s="43" customFormat="1" ht="20.100000000000001" customHeight="1" x14ac:dyDescent="0.25">
      <c r="B2074" s="158"/>
      <c r="D2074" s="43" t="s">
        <v>1158</v>
      </c>
      <c r="F2074" s="159">
        <v>1840000000</v>
      </c>
      <c r="G2074" s="44"/>
      <c r="H2074" s="44"/>
    </row>
    <row r="2075" spans="2:8" s="43" customFormat="1" ht="20.100000000000001" customHeight="1" x14ac:dyDescent="0.25">
      <c r="B2075" s="158"/>
      <c r="D2075" s="43" t="s">
        <v>285</v>
      </c>
      <c r="F2075" s="159">
        <v>0</v>
      </c>
      <c r="G2075" s="44"/>
      <c r="H2075" s="44"/>
    </row>
    <row r="2076" spans="2:8" s="43" customFormat="1" ht="20.100000000000001" customHeight="1" x14ac:dyDescent="0.25">
      <c r="B2076" s="158"/>
      <c r="D2076" s="43" t="s">
        <v>286</v>
      </c>
      <c r="F2076" s="159">
        <v>104040760</v>
      </c>
      <c r="G2076" s="44"/>
      <c r="H2076" s="44"/>
    </row>
    <row r="2077" spans="2:8" s="43" customFormat="1" ht="20.100000000000001" customHeight="1" x14ac:dyDescent="0.25">
      <c r="C2077" s="43" t="s">
        <v>290</v>
      </c>
      <c r="F2077" s="159"/>
      <c r="G2077" s="44"/>
      <c r="H2077" s="44"/>
    </row>
    <row r="2078" spans="2:8" s="43" customFormat="1" ht="20.100000000000001" customHeight="1" x14ac:dyDescent="0.25">
      <c r="D2078" s="43" t="s">
        <v>292</v>
      </c>
      <c r="F2078" s="159">
        <v>26000000</v>
      </c>
      <c r="G2078" s="44"/>
      <c r="H2078" s="44"/>
    </row>
    <row r="2079" spans="2:8" s="43" customFormat="1" ht="35.1" customHeight="1" x14ac:dyDescent="0.25">
      <c r="C2079" s="280" t="s">
        <v>293</v>
      </c>
      <c r="D2079" s="280"/>
      <c r="E2079" s="281"/>
      <c r="F2079" s="159"/>
      <c r="G2079" s="44"/>
      <c r="H2079" s="44"/>
    </row>
    <row r="2080" spans="2:8" s="43" customFormat="1" ht="35.1" customHeight="1" x14ac:dyDescent="0.25">
      <c r="D2080" s="280" t="s">
        <v>1152</v>
      </c>
      <c r="E2080" s="281"/>
      <c r="F2080" s="159">
        <v>38500000</v>
      </c>
      <c r="G2080" s="44"/>
      <c r="H2080" s="44"/>
    </row>
    <row r="2081" spans="2:8" s="43" customFormat="1" ht="20.100000000000001" customHeight="1" x14ac:dyDescent="0.25">
      <c r="B2081" s="158"/>
      <c r="C2081" s="289" t="s">
        <v>1757</v>
      </c>
      <c r="D2081" s="289"/>
      <c r="E2081" s="290"/>
      <c r="F2081" s="159"/>
      <c r="G2081" s="44"/>
      <c r="H2081" s="44"/>
    </row>
    <row r="2082" spans="2:8" s="43" customFormat="1" ht="35.1" customHeight="1" x14ac:dyDescent="0.25">
      <c r="B2082" s="158"/>
      <c r="D2082" s="280" t="s">
        <v>1159</v>
      </c>
      <c r="E2082" s="281"/>
      <c r="F2082" s="159">
        <v>24712500</v>
      </c>
      <c r="G2082" s="44"/>
      <c r="H2082" s="44"/>
    </row>
    <row r="2083" spans="2:8" s="43" customFormat="1" ht="20.100000000000001" customHeight="1" x14ac:dyDescent="0.25">
      <c r="B2083" s="158"/>
      <c r="D2083" s="43" t="s">
        <v>1160</v>
      </c>
      <c r="F2083" s="159">
        <v>590890000</v>
      </c>
      <c r="G2083" s="44"/>
      <c r="H2083" s="44"/>
    </row>
    <row r="2084" spans="2:8" s="43" customFormat="1" ht="20.100000000000001" customHeight="1" x14ac:dyDescent="0.25">
      <c r="B2084" s="158"/>
      <c r="C2084" s="43" t="s">
        <v>1161</v>
      </c>
      <c r="F2084" s="159"/>
      <c r="G2084" s="44"/>
      <c r="H2084" s="44"/>
    </row>
    <row r="2085" spans="2:8" s="43" customFormat="1" ht="20.100000000000001" customHeight="1" x14ac:dyDescent="0.25">
      <c r="B2085" s="158"/>
      <c r="D2085" s="43" t="s">
        <v>1758</v>
      </c>
      <c r="F2085" s="159">
        <v>628186215</v>
      </c>
      <c r="G2085" s="44"/>
      <c r="H2085" s="44"/>
    </row>
    <row r="2086" spans="2:8" s="43" customFormat="1" ht="20.100000000000001" customHeight="1" x14ac:dyDescent="0.25">
      <c r="B2086" s="158"/>
      <c r="D2086" s="43" t="s">
        <v>1758</v>
      </c>
      <c r="F2086" s="159">
        <v>572760000</v>
      </c>
      <c r="G2086" s="44"/>
      <c r="H2086" s="44"/>
    </row>
    <row r="2087" spans="2:8" s="43" customFormat="1" ht="20.100000000000001" customHeight="1" x14ac:dyDescent="0.25">
      <c r="B2087" s="158"/>
      <c r="C2087" s="43" t="s">
        <v>1162</v>
      </c>
      <c r="F2087" s="159"/>
      <c r="G2087" s="44"/>
      <c r="H2087" s="44"/>
    </row>
    <row r="2088" spans="2:8" s="43" customFormat="1" ht="35.1" customHeight="1" x14ac:dyDescent="0.25">
      <c r="B2088" s="158"/>
      <c r="D2088" s="280" t="s">
        <v>1163</v>
      </c>
      <c r="E2088" s="281"/>
      <c r="F2088" s="159">
        <v>856900000</v>
      </c>
      <c r="G2088" s="44"/>
      <c r="H2088" s="44"/>
    </row>
    <row r="2089" spans="2:8" s="43" customFormat="1" ht="35.1" customHeight="1" x14ac:dyDescent="0.25">
      <c r="B2089" s="158"/>
      <c r="D2089" s="280" t="s">
        <v>1812</v>
      </c>
      <c r="E2089" s="281"/>
      <c r="F2089" s="159">
        <v>1470000000</v>
      </c>
      <c r="G2089" s="44"/>
      <c r="H2089" s="44"/>
    </row>
    <row r="2090" spans="2:8" s="43" customFormat="1" ht="35.1" customHeight="1" x14ac:dyDescent="0.25">
      <c r="B2090" s="158"/>
      <c r="C2090" s="280" t="s">
        <v>1164</v>
      </c>
      <c r="D2090" s="280"/>
      <c r="E2090" s="281"/>
      <c r="F2090" s="159"/>
      <c r="G2090" s="44"/>
      <c r="H2090" s="44"/>
    </row>
    <row r="2091" spans="2:8" s="43" customFormat="1" ht="35.1" customHeight="1" x14ac:dyDescent="0.25">
      <c r="B2091" s="158"/>
      <c r="D2091" s="280" t="s">
        <v>1759</v>
      </c>
      <c r="E2091" s="281"/>
      <c r="F2091" s="159">
        <v>308350000</v>
      </c>
      <c r="G2091" s="44"/>
      <c r="H2091" s="44"/>
    </row>
    <row r="2092" spans="2:8" s="43" customFormat="1" ht="35.1" customHeight="1" x14ac:dyDescent="0.25">
      <c r="B2092" s="158"/>
      <c r="C2092" s="280" t="s">
        <v>1760</v>
      </c>
      <c r="D2092" s="280"/>
      <c r="E2092" s="281"/>
      <c r="F2092" s="159"/>
      <c r="G2092" s="44"/>
      <c r="H2092" s="44"/>
    </row>
    <row r="2093" spans="2:8" s="43" customFormat="1" ht="35.1" customHeight="1" x14ac:dyDescent="0.25">
      <c r="B2093" s="158"/>
      <c r="D2093" s="278" t="s">
        <v>1761</v>
      </c>
      <c r="E2093" s="279"/>
      <c r="F2093" s="159">
        <v>2371346900</v>
      </c>
      <c r="G2093" s="44"/>
      <c r="H2093" s="44"/>
    </row>
    <row r="2094" spans="2:8" s="43" customFormat="1" ht="20.100000000000001" customHeight="1" x14ac:dyDescent="0.25">
      <c r="B2094" s="155" t="s">
        <v>1581</v>
      </c>
      <c r="C2094" s="156"/>
      <c r="D2094" s="156"/>
      <c r="E2094" s="156"/>
      <c r="F2094" s="157">
        <f>SUM(F2095:F2144)</f>
        <v>5199792942</v>
      </c>
      <c r="G2094" s="44"/>
      <c r="H2094" s="44"/>
    </row>
    <row r="2095" spans="2:8" s="43" customFormat="1" ht="20.100000000000001" customHeight="1" x14ac:dyDescent="0.25">
      <c r="B2095" s="158"/>
      <c r="C2095" s="43" t="s">
        <v>1216</v>
      </c>
      <c r="F2095" s="159"/>
      <c r="G2095" s="44"/>
      <c r="H2095" s="44"/>
    </row>
    <row r="2096" spans="2:8" s="43" customFormat="1" ht="35.1" customHeight="1" x14ac:dyDescent="0.25">
      <c r="B2096" s="158"/>
      <c r="D2096" s="280" t="s">
        <v>1762</v>
      </c>
      <c r="E2096" s="281"/>
      <c r="F2096" s="159">
        <v>24000000</v>
      </c>
      <c r="G2096" s="44"/>
      <c r="H2096" s="44"/>
    </row>
    <row r="2097" spans="2:8" s="43" customFormat="1" ht="20.100000000000001" customHeight="1" x14ac:dyDescent="0.25">
      <c r="B2097" s="158"/>
      <c r="D2097" s="43" t="s">
        <v>1813</v>
      </c>
      <c r="F2097" s="159">
        <v>1500000</v>
      </c>
      <c r="G2097" s="44"/>
      <c r="H2097" s="44"/>
    </row>
    <row r="2098" spans="2:8" s="43" customFormat="1" ht="20.100000000000001" customHeight="1" x14ac:dyDescent="0.25">
      <c r="B2098" s="158"/>
      <c r="D2098" s="43" t="s">
        <v>347</v>
      </c>
      <c r="F2098" s="159">
        <v>286800000</v>
      </c>
      <c r="G2098" s="44"/>
      <c r="H2098" s="44"/>
    </row>
    <row r="2099" spans="2:8" s="43" customFormat="1" ht="20.100000000000001" customHeight="1" x14ac:dyDescent="0.25">
      <c r="B2099" s="158"/>
      <c r="D2099" s="43" t="s">
        <v>1129</v>
      </c>
      <c r="F2099" s="159">
        <v>9000000</v>
      </c>
      <c r="G2099" s="44"/>
      <c r="H2099" s="44"/>
    </row>
    <row r="2100" spans="2:8" s="43" customFormat="1" ht="20.100000000000001" customHeight="1" x14ac:dyDescent="0.25">
      <c r="B2100" s="158"/>
      <c r="D2100" s="43" t="s">
        <v>1217</v>
      </c>
      <c r="F2100" s="159">
        <v>0</v>
      </c>
      <c r="G2100" s="44"/>
      <c r="H2100" s="44"/>
    </row>
    <row r="2101" spans="2:8" s="43" customFormat="1" ht="20.100000000000001" customHeight="1" x14ac:dyDescent="0.25">
      <c r="B2101" s="158"/>
      <c r="D2101" s="43" t="s">
        <v>1218</v>
      </c>
      <c r="F2101" s="159">
        <v>41400042</v>
      </c>
      <c r="G2101" s="44"/>
      <c r="H2101" s="44"/>
    </row>
    <row r="2102" spans="2:8" s="43" customFormat="1" ht="20.100000000000001" customHeight="1" x14ac:dyDescent="0.25">
      <c r="B2102" s="158"/>
      <c r="D2102" s="43" t="s">
        <v>1763</v>
      </c>
      <c r="F2102" s="159">
        <v>5150000</v>
      </c>
      <c r="G2102" s="44"/>
      <c r="H2102" s="44"/>
    </row>
    <row r="2103" spans="2:8" s="43" customFormat="1" ht="20.100000000000001" customHeight="1" x14ac:dyDescent="0.25">
      <c r="B2103" s="158"/>
      <c r="D2103" s="43" t="s">
        <v>1645</v>
      </c>
      <c r="F2103" s="159">
        <v>24467500</v>
      </c>
      <c r="G2103" s="44"/>
      <c r="H2103" s="44"/>
    </row>
    <row r="2104" spans="2:8" s="43" customFormat="1" ht="20.100000000000001" customHeight="1" x14ac:dyDescent="0.25">
      <c r="B2104" s="158"/>
      <c r="D2104" s="43" t="s">
        <v>1787</v>
      </c>
      <c r="F2104" s="159">
        <f>251680000-43640000</f>
        <v>208040000</v>
      </c>
      <c r="G2104" s="44"/>
      <c r="H2104" s="44"/>
    </row>
    <row r="2105" spans="2:8" s="43" customFormat="1" ht="20.100000000000001" customHeight="1" x14ac:dyDescent="0.25">
      <c r="B2105" s="158"/>
      <c r="C2105" s="43" t="s">
        <v>283</v>
      </c>
      <c r="F2105" s="159"/>
      <c r="G2105" s="44"/>
      <c r="H2105" s="44"/>
    </row>
    <row r="2106" spans="2:8" s="43" customFormat="1" ht="20.100000000000001" customHeight="1" x14ac:dyDescent="0.25">
      <c r="B2106" s="158"/>
      <c r="D2106" s="43" t="s">
        <v>2078</v>
      </c>
      <c r="F2106" s="159">
        <v>0</v>
      </c>
      <c r="G2106" s="44"/>
      <c r="H2106" s="44"/>
    </row>
    <row r="2107" spans="2:8" s="43" customFormat="1" ht="20.100000000000001" customHeight="1" x14ac:dyDescent="0.25">
      <c r="B2107" s="158"/>
      <c r="D2107" s="43" t="s">
        <v>1124</v>
      </c>
      <c r="F2107" s="159">
        <v>59000000</v>
      </c>
      <c r="G2107" s="44"/>
      <c r="H2107" s="44"/>
    </row>
    <row r="2108" spans="2:8" s="43" customFormat="1" ht="20.100000000000001" customHeight="1" x14ac:dyDescent="0.25">
      <c r="B2108" s="158"/>
      <c r="D2108" s="43" t="s">
        <v>1151</v>
      </c>
      <c r="F2108" s="159">
        <v>0</v>
      </c>
      <c r="G2108" s="44"/>
      <c r="H2108" s="44"/>
    </row>
    <row r="2109" spans="2:8" s="43" customFormat="1" ht="20.100000000000001" customHeight="1" x14ac:dyDescent="0.25">
      <c r="B2109" s="158"/>
      <c r="D2109" s="43" t="s">
        <v>1106</v>
      </c>
      <c r="F2109" s="159">
        <v>57949750</v>
      </c>
      <c r="G2109" s="44"/>
      <c r="H2109" s="44"/>
    </row>
    <row r="2110" spans="2:8" s="43" customFormat="1" ht="20.100000000000001" customHeight="1" x14ac:dyDescent="0.25">
      <c r="B2110" s="158"/>
      <c r="C2110" s="43" t="s">
        <v>1171</v>
      </c>
      <c r="F2110" s="159"/>
      <c r="G2110" s="44"/>
      <c r="H2110" s="44"/>
    </row>
    <row r="2111" spans="2:8" s="43" customFormat="1" ht="35.1" customHeight="1" x14ac:dyDescent="0.25">
      <c r="B2111" s="158"/>
      <c r="D2111" s="280" t="s">
        <v>1219</v>
      </c>
      <c r="E2111" s="281"/>
      <c r="F2111" s="159">
        <v>0</v>
      </c>
      <c r="G2111" s="44"/>
      <c r="H2111" s="44"/>
    </row>
    <row r="2112" spans="2:8" s="43" customFormat="1" ht="35.1" customHeight="1" x14ac:dyDescent="0.25">
      <c r="B2112" s="158"/>
      <c r="C2112" s="280" t="s">
        <v>293</v>
      </c>
      <c r="D2112" s="280"/>
      <c r="E2112" s="281"/>
      <c r="F2112" s="159"/>
      <c r="G2112" s="44"/>
      <c r="H2112" s="44"/>
    </row>
    <row r="2113" spans="1:8" s="43" customFormat="1" ht="35.1" customHeight="1" x14ac:dyDescent="0.25">
      <c r="B2113" s="158"/>
      <c r="D2113" s="280" t="s">
        <v>1220</v>
      </c>
      <c r="E2113" s="281"/>
      <c r="F2113" s="159">
        <v>0</v>
      </c>
      <c r="G2113" s="44"/>
      <c r="H2113" s="44"/>
    </row>
    <row r="2114" spans="1:8" s="43" customFormat="1" ht="35.1" customHeight="1" x14ac:dyDescent="0.25">
      <c r="B2114" s="158"/>
      <c r="C2114" s="280" t="s">
        <v>1231</v>
      </c>
      <c r="D2114" s="280"/>
      <c r="E2114" s="281"/>
      <c r="F2114" s="159"/>
      <c r="G2114" s="44"/>
      <c r="H2114" s="44"/>
    </row>
    <row r="2115" spans="1:8" s="43" customFormat="1" ht="35.1" customHeight="1" x14ac:dyDescent="0.25">
      <c r="A2115" s="169"/>
      <c r="B2115" s="168"/>
      <c r="C2115" s="169"/>
      <c r="D2115" s="288" t="s">
        <v>1774</v>
      </c>
      <c r="E2115" s="281"/>
      <c r="F2115" s="159">
        <v>15000000</v>
      </c>
      <c r="G2115" s="44"/>
      <c r="H2115" s="44"/>
    </row>
    <row r="2116" spans="1:8" s="43" customFormat="1" ht="35.1" customHeight="1" x14ac:dyDescent="0.25">
      <c r="B2116" s="158"/>
      <c r="C2116" s="280" t="s">
        <v>1766</v>
      </c>
      <c r="D2116" s="280"/>
      <c r="E2116" s="281"/>
      <c r="F2116" s="159"/>
      <c r="G2116" s="44"/>
      <c r="H2116" s="44"/>
    </row>
    <row r="2117" spans="1:8" s="43" customFormat="1" ht="35.1" customHeight="1" x14ac:dyDescent="0.25">
      <c r="B2117" s="158"/>
      <c r="D2117" s="280" t="s">
        <v>1767</v>
      </c>
      <c r="E2117" s="281"/>
      <c r="F2117" s="159">
        <v>0</v>
      </c>
      <c r="G2117" s="44"/>
      <c r="H2117" s="44"/>
    </row>
    <row r="2118" spans="1:8" s="43" customFormat="1" ht="35.1" customHeight="1" x14ac:dyDescent="0.25">
      <c r="B2118" s="158"/>
      <c r="D2118" s="280" t="s">
        <v>1225</v>
      </c>
      <c r="E2118" s="281"/>
      <c r="F2118" s="159">
        <v>0</v>
      </c>
      <c r="G2118" s="44"/>
      <c r="H2118" s="44"/>
    </row>
    <row r="2119" spans="1:8" s="43" customFormat="1" ht="20.100000000000001" customHeight="1" x14ac:dyDescent="0.25">
      <c r="B2119" s="158"/>
      <c r="D2119" s="43" t="s">
        <v>1224</v>
      </c>
      <c r="F2119" s="159">
        <v>182200000</v>
      </c>
      <c r="G2119" s="44"/>
      <c r="H2119" s="44"/>
    </row>
    <row r="2120" spans="1:8" s="43" customFormat="1" ht="20.100000000000001" customHeight="1" x14ac:dyDescent="0.25">
      <c r="B2120" s="158"/>
      <c r="D2120" s="43" t="s">
        <v>1765</v>
      </c>
      <c r="F2120" s="159">
        <v>41000000</v>
      </c>
      <c r="G2120" s="44"/>
      <c r="H2120" s="44"/>
    </row>
    <row r="2121" spans="1:8" s="43" customFormat="1" ht="35.1" customHeight="1" x14ac:dyDescent="0.25">
      <c r="B2121" s="158"/>
      <c r="C2121" s="280" t="s">
        <v>1768</v>
      </c>
      <c r="D2121" s="280"/>
      <c r="E2121" s="281"/>
      <c r="F2121" s="159"/>
      <c r="G2121" s="44"/>
      <c r="H2121" s="44"/>
    </row>
    <row r="2122" spans="1:8" s="43" customFormat="1" ht="35.1" customHeight="1" x14ac:dyDescent="0.25">
      <c r="B2122" s="158"/>
      <c r="D2122" s="280" t="s">
        <v>1769</v>
      </c>
      <c r="E2122" s="281"/>
      <c r="F2122" s="159">
        <v>58750000</v>
      </c>
      <c r="G2122" s="44"/>
      <c r="H2122" s="44"/>
    </row>
    <row r="2123" spans="1:8" s="43" customFormat="1" ht="35.1" customHeight="1" x14ac:dyDescent="0.25">
      <c r="B2123" s="158"/>
      <c r="D2123" s="280" t="s">
        <v>1770</v>
      </c>
      <c r="E2123" s="281"/>
      <c r="F2123" s="159">
        <v>0</v>
      </c>
      <c r="G2123" s="44"/>
      <c r="H2123" s="44"/>
    </row>
    <row r="2124" spans="1:8" s="43" customFormat="1" ht="35.1" customHeight="1" x14ac:dyDescent="0.25">
      <c r="B2124" s="158"/>
      <c r="C2124" s="280" t="s">
        <v>1773</v>
      </c>
      <c r="D2124" s="280"/>
      <c r="E2124" s="281"/>
      <c r="F2124" s="159"/>
      <c r="G2124" s="44"/>
      <c r="H2124" s="44"/>
    </row>
    <row r="2125" spans="1:8" s="43" customFormat="1" ht="35.1" customHeight="1" x14ac:dyDescent="0.25">
      <c r="B2125" s="158"/>
      <c r="D2125" s="280" t="s">
        <v>1228</v>
      </c>
      <c r="E2125" s="281"/>
      <c r="F2125" s="159">
        <v>106140000</v>
      </c>
      <c r="G2125" s="44"/>
      <c r="H2125" s="44"/>
    </row>
    <row r="2126" spans="1:8" s="43" customFormat="1" ht="35.1" customHeight="1" x14ac:dyDescent="0.25">
      <c r="B2126" s="158"/>
      <c r="D2126" s="280" t="s">
        <v>1229</v>
      </c>
      <c r="E2126" s="281"/>
      <c r="F2126" s="159">
        <v>0</v>
      </c>
      <c r="G2126" s="44"/>
      <c r="H2126" s="44"/>
    </row>
    <row r="2127" spans="1:8" s="43" customFormat="1" ht="20.100000000000001" customHeight="1" x14ac:dyDescent="0.25">
      <c r="B2127" s="158"/>
      <c r="D2127" s="43" t="s">
        <v>1230</v>
      </c>
      <c r="F2127" s="159">
        <v>0</v>
      </c>
      <c r="G2127" s="44"/>
      <c r="H2127" s="44"/>
    </row>
    <row r="2128" spans="1:8" s="43" customFormat="1" ht="35.1" customHeight="1" x14ac:dyDescent="0.25">
      <c r="B2128" s="158"/>
      <c r="C2128" s="280" t="s">
        <v>1764</v>
      </c>
      <c r="D2128" s="280"/>
      <c r="E2128" s="281"/>
      <c r="F2128" s="159"/>
      <c r="G2128" s="44"/>
      <c r="H2128" s="44"/>
    </row>
    <row r="2129" spans="1:8" s="43" customFormat="1" ht="20.100000000000001" customHeight="1" x14ac:dyDescent="0.25">
      <c r="B2129" s="158"/>
      <c r="D2129" s="43" t="s">
        <v>1223</v>
      </c>
      <c r="F2129" s="159">
        <v>18155650</v>
      </c>
      <c r="G2129" s="44"/>
      <c r="H2129" s="44"/>
    </row>
    <row r="2130" spans="1:8" s="43" customFormat="1" ht="35.1" customHeight="1" x14ac:dyDescent="0.25">
      <c r="B2130" s="158"/>
      <c r="D2130" s="280" t="s">
        <v>1222</v>
      </c>
      <c r="E2130" s="281"/>
      <c r="F2130" s="159">
        <v>0</v>
      </c>
      <c r="G2130" s="44"/>
      <c r="H2130" s="44"/>
    </row>
    <row r="2131" spans="1:8" s="43" customFormat="1" ht="20.100000000000001" customHeight="1" x14ac:dyDescent="0.25">
      <c r="B2131" s="158"/>
      <c r="D2131" s="43" t="s">
        <v>1765</v>
      </c>
      <c r="F2131" s="159">
        <v>19850000</v>
      </c>
      <c r="G2131" s="44"/>
      <c r="H2131" s="44"/>
    </row>
    <row r="2132" spans="1:8" s="43" customFormat="1" ht="35.1" customHeight="1" x14ac:dyDescent="0.25">
      <c r="B2132" s="158"/>
      <c r="C2132" s="280" t="s">
        <v>873</v>
      </c>
      <c r="D2132" s="280"/>
      <c r="E2132" s="281"/>
      <c r="F2132" s="159"/>
      <c r="G2132" s="44"/>
      <c r="H2132" s="44"/>
    </row>
    <row r="2133" spans="1:8" s="43" customFormat="1" ht="35.1" customHeight="1" x14ac:dyDescent="0.25">
      <c r="B2133" s="158"/>
      <c r="D2133" s="280" t="s">
        <v>1226</v>
      </c>
      <c r="E2133" s="281"/>
      <c r="F2133" s="159">
        <v>0</v>
      </c>
      <c r="G2133" s="44"/>
      <c r="H2133" s="44"/>
    </row>
    <row r="2134" spans="1:8" s="43" customFormat="1" ht="35.1" customHeight="1" x14ac:dyDescent="0.25">
      <c r="B2134" s="158"/>
      <c r="C2134" s="280" t="s">
        <v>1030</v>
      </c>
      <c r="D2134" s="280"/>
      <c r="E2134" s="281"/>
      <c r="F2134" s="159"/>
      <c r="G2134" s="44"/>
      <c r="H2134" s="44"/>
    </row>
    <row r="2135" spans="1:8" s="43" customFormat="1" ht="35.1" customHeight="1" x14ac:dyDescent="0.25">
      <c r="B2135" s="158"/>
      <c r="D2135" s="280" t="s">
        <v>1221</v>
      </c>
      <c r="E2135" s="281"/>
      <c r="F2135" s="159">
        <v>61380000</v>
      </c>
      <c r="G2135" s="44"/>
      <c r="H2135" s="44"/>
    </row>
    <row r="2136" spans="1:8" s="43" customFormat="1" ht="35.1" customHeight="1" x14ac:dyDescent="0.25">
      <c r="B2136" s="158"/>
      <c r="C2136" s="280" t="s">
        <v>1090</v>
      </c>
      <c r="D2136" s="280"/>
      <c r="E2136" s="281"/>
      <c r="F2136" s="159"/>
      <c r="G2136" s="44"/>
      <c r="H2136" s="44"/>
    </row>
    <row r="2137" spans="1:8" s="43" customFormat="1" ht="35.1" customHeight="1" x14ac:dyDescent="0.25">
      <c r="B2137" s="158"/>
      <c r="D2137" s="280" t="s">
        <v>1771</v>
      </c>
      <c r="E2137" s="281"/>
      <c r="F2137" s="159">
        <v>0</v>
      </c>
      <c r="G2137" s="44"/>
      <c r="H2137" s="44"/>
    </row>
    <row r="2138" spans="1:8" s="43" customFormat="1" ht="35.1" customHeight="1" x14ac:dyDescent="0.25">
      <c r="B2138" s="158"/>
      <c r="D2138" s="280" t="s">
        <v>1772</v>
      </c>
      <c r="E2138" s="281"/>
      <c r="F2138" s="159">
        <v>0</v>
      </c>
      <c r="G2138" s="44"/>
      <c r="H2138" s="44"/>
    </row>
    <row r="2139" spans="1:8" s="43" customFormat="1" ht="35.1" customHeight="1" x14ac:dyDescent="0.25">
      <c r="B2139" s="158"/>
      <c r="D2139" s="280" t="s">
        <v>1227</v>
      </c>
      <c r="E2139" s="281"/>
      <c r="F2139" s="159">
        <v>15510000</v>
      </c>
      <c r="G2139" s="44"/>
      <c r="H2139" s="44"/>
    </row>
    <row r="2140" spans="1:8" s="43" customFormat="1" ht="35.1" customHeight="1" x14ac:dyDescent="0.25">
      <c r="B2140" s="158"/>
      <c r="C2140" s="280" t="s">
        <v>1815</v>
      </c>
      <c r="D2140" s="280"/>
      <c r="E2140" s="281"/>
      <c r="F2140" s="159"/>
      <c r="G2140" s="44"/>
      <c r="H2140" s="44"/>
    </row>
    <row r="2141" spans="1:8" s="43" customFormat="1" ht="35.1" customHeight="1" x14ac:dyDescent="0.25">
      <c r="B2141" s="158"/>
      <c r="D2141" s="280" t="s">
        <v>1816</v>
      </c>
      <c r="E2141" s="281"/>
      <c r="F2141" s="159">
        <v>1365330000</v>
      </c>
      <c r="G2141" s="44"/>
      <c r="H2141" s="44"/>
    </row>
    <row r="2142" spans="1:8" s="43" customFormat="1" ht="20.100000000000001" customHeight="1" x14ac:dyDescent="0.25">
      <c r="B2142" s="158"/>
      <c r="C2142" s="43" t="s">
        <v>1301</v>
      </c>
      <c r="F2142" s="159"/>
      <c r="G2142" s="44"/>
      <c r="H2142" s="44"/>
    </row>
    <row r="2143" spans="1:8" s="43" customFormat="1" ht="20.100000000000001" customHeight="1" x14ac:dyDescent="0.25">
      <c r="B2143" s="158"/>
      <c r="D2143" s="43" t="s">
        <v>1817</v>
      </c>
      <c r="F2143" s="159">
        <v>90000000</v>
      </c>
      <c r="G2143" s="44"/>
      <c r="H2143" s="44"/>
    </row>
    <row r="2144" spans="1:8" s="43" customFormat="1" ht="20.100000000000001" customHeight="1" x14ac:dyDescent="0.25">
      <c r="A2144" s="226"/>
      <c r="B2144" s="227"/>
      <c r="C2144" s="226"/>
      <c r="D2144" s="226" t="s">
        <v>1818</v>
      </c>
      <c r="E2144" s="226"/>
      <c r="F2144" s="228">
        <v>2509170000</v>
      </c>
      <c r="G2144" s="44"/>
      <c r="H2144" s="44"/>
    </row>
    <row r="2146" spans="1:8" s="43" customFormat="1" ht="35.1" customHeight="1" x14ac:dyDescent="0.25">
      <c r="A2146" s="163">
        <v>4.3</v>
      </c>
      <c r="B2146" s="302" t="s">
        <v>1775</v>
      </c>
      <c r="C2146" s="302"/>
      <c r="D2146" s="302"/>
      <c r="E2146" s="302"/>
      <c r="F2146" s="302"/>
      <c r="G2146" s="44"/>
      <c r="H2146" s="44"/>
    </row>
    <row r="2147" spans="1:8" s="43" customFormat="1" ht="20.100000000000001" customHeight="1" x14ac:dyDescent="0.25">
      <c r="B2147" s="158"/>
      <c r="F2147" s="44"/>
      <c r="G2147" s="44"/>
      <c r="H2147" s="44"/>
    </row>
    <row r="2148" spans="1:8" s="43" customFormat="1" ht="20.100000000000001" customHeight="1" x14ac:dyDescent="0.25">
      <c r="B2148" s="301" t="s">
        <v>1038</v>
      </c>
      <c r="C2148" s="301"/>
      <c r="D2148" s="301"/>
      <c r="E2148" s="301"/>
      <c r="F2148" s="301"/>
      <c r="G2148" s="44"/>
      <c r="H2148" s="44"/>
    </row>
    <row r="2149" spans="1:8" s="43" customFormat="1" ht="20.100000000000001" customHeight="1" x14ac:dyDescent="0.25">
      <c r="B2149" s="301" t="s">
        <v>1039</v>
      </c>
      <c r="C2149" s="301"/>
      <c r="D2149" s="301"/>
      <c r="E2149" s="301"/>
      <c r="F2149" s="301"/>
      <c r="G2149" s="44"/>
      <c r="H2149" s="44"/>
    </row>
    <row r="2150" spans="1:8" s="43" customFormat="1" ht="39.950000000000003" customHeight="1" x14ac:dyDescent="0.25">
      <c r="B2150" s="295" t="s">
        <v>1776</v>
      </c>
      <c r="C2150" s="296"/>
      <c r="D2150" s="296"/>
      <c r="E2150" s="297"/>
      <c r="F2150" s="165" t="s">
        <v>182</v>
      </c>
      <c r="G2150" s="44"/>
      <c r="H2150" s="44"/>
    </row>
    <row r="2151" spans="1:8" s="43" customFormat="1" ht="20.100000000000001" customHeight="1" x14ac:dyDescent="0.25">
      <c r="B2151" s="298" t="s">
        <v>4</v>
      </c>
      <c r="C2151" s="299"/>
      <c r="D2151" s="299"/>
      <c r="E2151" s="300"/>
      <c r="F2151" s="166" t="s">
        <v>5</v>
      </c>
      <c r="G2151" s="44"/>
      <c r="H2151" s="44"/>
    </row>
    <row r="2152" spans="1:8" s="43" customFormat="1" ht="20.100000000000001" customHeight="1" x14ac:dyDescent="0.25">
      <c r="B2152" s="214" t="s">
        <v>44</v>
      </c>
      <c r="C2152" s="43" t="s">
        <v>26</v>
      </c>
      <c r="F2152" s="159">
        <f>SUM(Ringk!H22)</f>
        <v>229297559363.10001</v>
      </c>
      <c r="G2152" s="44"/>
      <c r="H2152" s="44"/>
    </row>
    <row r="2153" spans="1:8" s="43" customFormat="1" ht="20.100000000000001" customHeight="1" x14ac:dyDescent="0.25">
      <c r="B2153" s="214" t="s">
        <v>45</v>
      </c>
      <c r="C2153" s="43" t="s">
        <v>27</v>
      </c>
      <c r="F2153" s="159">
        <f>Ringk!H23</f>
        <v>950000000</v>
      </c>
      <c r="G2153" s="44"/>
      <c r="H2153" s="44"/>
    </row>
    <row r="2154" spans="1:8" s="43" customFormat="1" ht="20.100000000000001" customHeight="1" x14ac:dyDescent="0.25">
      <c r="B2154" s="214" t="s">
        <v>1043</v>
      </c>
      <c r="C2154" s="43" t="s">
        <v>28</v>
      </c>
      <c r="F2154" s="159">
        <f>Ringk!H24</f>
        <v>0</v>
      </c>
      <c r="G2154" s="44"/>
      <c r="H2154" s="44"/>
    </row>
    <row r="2155" spans="1:8" s="43" customFormat="1" ht="20.100000000000001" customHeight="1" x14ac:dyDescent="0.25">
      <c r="B2155" s="214" t="s">
        <v>1044</v>
      </c>
      <c r="C2155" s="43" t="s">
        <v>1777</v>
      </c>
      <c r="F2155" s="159">
        <f>Ringk!H25</f>
        <v>106120899739.24001</v>
      </c>
      <c r="G2155" s="44"/>
      <c r="H2155" s="44"/>
    </row>
    <row r="2156" spans="1:8" s="43" customFormat="1" ht="20.100000000000001" customHeight="1" x14ac:dyDescent="0.25">
      <c r="B2156" s="229" t="s">
        <v>1042</v>
      </c>
      <c r="C2156" s="226" t="s">
        <v>32</v>
      </c>
      <c r="D2156" s="226"/>
      <c r="E2156" s="230"/>
      <c r="F2156" s="228">
        <f>Ringk!H26</f>
        <v>1500000000</v>
      </c>
      <c r="G2156" s="44"/>
      <c r="H2156" s="44"/>
    </row>
    <row r="2157" spans="1:8" s="43" customFormat="1" ht="20.100000000000001" customHeight="1" x14ac:dyDescent="0.25">
      <c r="B2157" s="158"/>
      <c r="F2157" s="44"/>
      <c r="G2157" s="44"/>
      <c r="H2157" s="44"/>
    </row>
    <row r="2158" spans="1:8" s="43" customFormat="1" ht="20.100000000000001" customHeight="1" x14ac:dyDescent="0.25">
      <c r="B2158" s="158"/>
      <c r="F2158" s="44"/>
      <c r="G2158" s="44"/>
      <c r="H2158" s="44"/>
    </row>
    <row r="2159" spans="1:8" s="43" customFormat="1" ht="20.100000000000001" customHeight="1" x14ac:dyDescent="0.25">
      <c r="B2159" s="158"/>
      <c r="F2159" s="44"/>
      <c r="G2159" s="44"/>
      <c r="H2159" s="44"/>
    </row>
  </sheetData>
  <mergeCells count="608">
    <mergeCell ref="D1611:E1611"/>
    <mergeCell ref="D2023:E2023"/>
    <mergeCell ref="C2022:E2022"/>
    <mergeCell ref="D2012:E2012"/>
    <mergeCell ref="C2011:E2011"/>
    <mergeCell ref="C1267:E1267"/>
    <mergeCell ref="C1932:E1932"/>
    <mergeCell ref="D1933:E1933"/>
    <mergeCell ref="D1934:E1934"/>
    <mergeCell ref="C1935:E1935"/>
    <mergeCell ref="D1936:E1936"/>
    <mergeCell ref="D1938:E1938"/>
    <mergeCell ref="D1931:E1931"/>
    <mergeCell ref="C1929:E1929"/>
    <mergeCell ref="D1530:E1530"/>
    <mergeCell ref="D1529:E1529"/>
    <mergeCell ref="C1528:E1528"/>
    <mergeCell ref="D1527:E1527"/>
    <mergeCell ref="C1526:E1526"/>
    <mergeCell ref="C1539:E1539"/>
    <mergeCell ref="D1540:E1540"/>
    <mergeCell ref="C1647:E1647"/>
    <mergeCell ref="C1645:E1645"/>
    <mergeCell ref="D1587:E1587"/>
    <mergeCell ref="D1188:E1188"/>
    <mergeCell ref="D1187:E1187"/>
    <mergeCell ref="D1181:E1181"/>
    <mergeCell ref="C1171:E1171"/>
    <mergeCell ref="C1174:E1174"/>
    <mergeCell ref="D1170:E1170"/>
    <mergeCell ref="D1139:E1139"/>
    <mergeCell ref="C1138:E1138"/>
    <mergeCell ref="D1238:E1238"/>
    <mergeCell ref="C1200:E1200"/>
    <mergeCell ref="C1198:E1198"/>
    <mergeCell ref="D1177:E1177"/>
    <mergeCell ref="C1176:E1176"/>
    <mergeCell ref="D1175:E1175"/>
    <mergeCell ref="D1173:E1173"/>
    <mergeCell ref="D1172:E1172"/>
    <mergeCell ref="D1169:E1169"/>
    <mergeCell ref="D1168:E1168"/>
    <mergeCell ref="D1167:E1167"/>
    <mergeCell ref="C1166:E1166"/>
    <mergeCell ref="D1165:E1165"/>
    <mergeCell ref="C1164:E1164"/>
    <mergeCell ref="D1154:E1154"/>
    <mergeCell ref="D1236:E1236"/>
    <mergeCell ref="D1320:E1320"/>
    <mergeCell ref="D1317:E1317"/>
    <mergeCell ref="D1316:E1316"/>
    <mergeCell ref="C1315:E1315"/>
    <mergeCell ref="D1266:E1266"/>
    <mergeCell ref="D1265:E1265"/>
    <mergeCell ref="D1263:E1263"/>
    <mergeCell ref="C1262:E1262"/>
    <mergeCell ref="D1258:E1258"/>
    <mergeCell ref="D958:E958"/>
    <mergeCell ref="D956:E956"/>
    <mergeCell ref="D969:E969"/>
    <mergeCell ref="D966:E966"/>
    <mergeCell ref="C1066:E1066"/>
    <mergeCell ref="D1065:E1065"/>
    <mergeCell ref="D1064:E1064"/>
    <mergeCell ref="D1063:E1063"/>
    <mergeCell ref="C1062:E1062"/>
    <mergeCell ref="C1060:E1060"/>
    <mergeCell ref="D1048:E1048"/>
    <mergeCell ref="D986:E986"/>
    <mergeCell ref="D989:E989"/>
    <mergeCell ref="D1044:E1044"/>
    <mergeCell ref="D1043:E1043"/>
    <mergeCell ref="D1039:E1039"/>
    <mergeCell ref="D1032:E1032"/>
    <mergeCell ref="C1031:E1031"/>
    <mergeCell ref="D1030:E1030"/>
    <mergeCell ref="D994:E994"/>
    <mergeCell ref="C1013:E1013"/>
    <mergeCell ref="C1015:E1015"/>
    <mergeCell ref="C1017:E1017"/>
    <mergeCell ref="D1019:E1019"/>
    <mergeCell ref="D1388:E1388"/>
    <mergeCell ref="D1387:E1387"/>
    <mergeCell ref="D1370:E1370"/>
    <mergeCell ref="C1343:E1343"/>
    <mergeCell ref="C1352:E1352"/>
    <mergeCell ref="D1147:E1147"/>
    <mergeCell ref="D1353:E1353"/>
    <mergeCell ref="D1349:E1349"/>
    <mergeCell ref="D1340:E1340"/>
    <mergeCell ref="D1333:E1333"/>
    <mergeCell ref="D1360:E1360"/>
    <mergeCell ref="D1358:E1358"/>
    <mergeCell ref="C1359:E1359"/>
    <mergeCell ref="C1357:E1357"/>
    <mergeCell ref="D1215:E1215"/>
    <mergeCell ref="D1214:E1214"/>
    <mergeCell ref="D1328:E1328"/>
    <mergeCell ref="D1325:E1325"/>
    <mergeCell ref="D1324:E1324"/>
    <mergeCell ref="C1323:E1323"/>
    <mergeCell ref="C1233:E1233"/>
    <mergeCell ref="D1232:E1232"/>
    <mergeCell ref="D1239:E1239"/>
    <mergeCell ref="C1237:E1237"/>
    <mergeCell ref="D946:E946"/>
    <mergeCell ref="D945:E945"/>
    <mergeCell ref="D944:E944"/>
    <mergeCell ref="D699:E699"/>
    <mergeCell ref="D706:E706"/>
    <mergeCell ref="D707:E707"/>
    <mergeCell ref="C844:E844"/>
    <mergeCell ref="D845:E845"/>
    <mergeCell ref="D868:E868"/>
    <mergeCell ref="D867:E867"/>
    <mergeCell ref="D830:E830"/>
    <mergeCell ref="D828:E828"/>
    <mergeCell ref="D832:E832"/>
    <mergeCell ref="C833:E833"/>
    <mergeCell ref="D887:E887"/>
    <mergeCell ref="D877:E877"/>
    <mergeCell ref="D910:E910"/>
    <mergeCell ref="D905:E905"/>
    <mergeCell ref="D900:E900"/>
    <mergeCell ref="D899:E899"/>
    <mergeCell ref="D894:E894"/>
    <mergeCell ref="D937:E937"/>
    <mergeCell ref="D938:E938"/>
    <mergeCell ref="D525:E525"/>
    <mergeCell ref="D627:E627"/>
    <mergeCell ref="D260:E260"/>
    <mergeCell ref="D259:E259"/>
    <mergeCell ref="D254:E254"/>
    <mergeCell ref="D228:E228"/>
    <mergeCell ref="C226:E226"/>
    <mergeCell ref="C221:E221"/>
    <mergeCell ref="C249:E249"/>
    <mergeCell ref="D508:E508"/>
    <mergeCell ref="D504:E504"/>
    <mergeCell ref="D435:E435"/>
    <mergeCell ref="D463:E463"/>
    <mergeCell ref="D396:E396"/>
    <mergeCell ref="D395:E395"/>
    <mergeCell ref="C269:E269"/>
    <mergeCell ref="C286:E286"/>
    <mergeCell ref="D273:E273"/>
    <mergeCell ref="D411:E411"/>
    <mergeCell ref="C324:E324"/>
    <mergeCell ref="C389:E389"/>
    <mergeCell ref="C385:E385"/>
    <mergeCell ref="D383:E383"/>
    <mergeCell ref="D382:E382"/>
    <mergeCell ref="B97:F97"/>
    <mergeCell ref="B98:F98"/>
    <mergeCell ref="B99:E99"/>
    <mergeCell ref="B100:E100"/>
    <mergeCell ref="D104:E104"/>
    <mergeCell ref="D103:E103"/>
    <mergeCell ref="D110:E110"/>
    <mergeCell ref="D231:E231"/>
    <mergeCell ref="D143:E143"/>
    <mergeCell ref="D202:E202"/>
    <mergeCell ref="D207:E207"/>
    <mergeCell ref="D200:E200"/>
    <mergeCell ref="C201:E201"/>
    <mergeCell ref="D178:E178"/>
    <mergeCell ref="D184:E184"/>
    <mergeCell ref="C216:E216"/>
    <mergeCell ref="D134:E134"/>
    <mergeCell ref="D144:E144"/>
    <mergeCell ref="C139:E139"/>
    <mergeCell ref="D153:E153"/>
    <mergeCell ref="D164:E164"/>
    <mergeCell ref="D694:E694"/>
    <mergeCell ref="D693:E693"/>
    <mergeCell ref="D682:E682"/>
    <mergeCell ref="D676:E676"/>
    <mergeCell ref="D125:E125"/>
    <mergeCell ref="C124:E124"/>
    <mergeCell ref="D123:E123"/>
    <mergeCell ref="D135:E135"/>
    <mergeCell ref="D56:E56"/>
    <mergeCell ref="D649:E649"/>
    <mergeCell ref="D647:E647"/>
    <mergeCell ref="C643:E643"/>
    <mergeCell ref="D642:E642"/>
    <mergeCell ref="D659:E659"/>
    <mergeCell ref="D666:E666"/>
    <mergeCell ref="D664:E664"/>
    <mergeCell ref="D672:E672"/>
    <mergeCell ref="D670:E670"/>
    <mergeCell ref="D669:E669"/>
    <mergeCell ref="C668:E668"/>
    <mergeCell ref="D466:E466"/>
    <mergeCell ref="D485:E485"/>
    <mergeCell ref="D429:E429"/>
    <mergeCell ref="D408:E408"/>
    <mergeCell ref="B1:F1"/>
    <mergeCell ref="B2:F2"/>
    <mergeCell ref="B3:F3"/>
    <mergeCell ref="B7:F7"/>
    <mergeCell ref="D46:E46"/>
    <mergeCell ref="B9:E9"/>
    <mergeCell ref="B10:E10"/>
    <mergeCell ref="B8:F8"/>
    <mergeCell ref="D447:E447"/>
    <mergeCell ref="C240:E240"/>
    <mergeCell ref="D246:E246"/>
    <mergeCell ref="D361:E361"/>
    <mergeCell ref="D360:E360"/>
    <mergeCell ref="D352:E352"/>
    <mergeCell ref="D345:E345"/>
    <mergeCell ref="D344:E344"/>
    <mergeCell ref="D340:E340"/>
    <mergeCell ref="D336:E336"/>
    <mergeCell ref="D248:E248"/>
    <mergeCell ref="C247:E247"/>
    <mergeCell ref="D208:E208"/>
    <mergeCell ref="D225:E225"/>
    <mergeCell ref="D112:E112"/>
    <mergeCell ref="D128:E128"/>
    <mergeCell ref="D378:E378"/>
    <mergeCell ref="D375:E375"/>
    <mergeCell ref="D373:E373"/>
    <mergeCell ref="C372:E372"/>
    <mergeCell ref="D371:E371"/>
    <mergeCell ref="D368:E368"/>
    <mergeCell ref="D367:E367"/>
    <mergeCell ref="C363:E363"/>
    <mergeCell ref="C339:E339"/>
    <mergeCell ref="D338:E338"/>
    <mergeCell ref="C337:E337"/>
    <mergeCell ref="B2146:F2146"/>
    <mergeCell ref="D270:E270"/>
    <mergeCell ref="D524:E524"/>
    <mergeCell ref="D530:E530"/>
    <mergeCell ref="D600:E600"/>
    <mergeCell ref="D611:E611"/>
    <mergeCell ref="D543:E543"/>
    <mergeCell ref="D578:E578"/>
    <mergeCell ref="D562:E562"/>
    <mergeCell ref="D597:E597"/>
    <mergeCell ref="D581:E581"/>
    <mergeCell ref="D976:E976"/>
    <mergeCell ref="C975:E975"/>
    <mergeCell ref="D973:E973"/>
    <mergeCell ref="D984:E984"/>
    <mergeCell ref="D1142:E1142"/>
    <mergeCell ref="D587:E587"/>
    <mergeCell ref="C307:E307"/>
    <mergeCell ref="D291:E291"/>
    <mergeCell ref="D297:E297"/>
    <mergeCell ref="D287:E287"/>
    <mergeCell ref="D285:E285"/>
    <mergeCell ref="D673:E673"/>
    <mergeCell ref="C403:E403"/>
    <mergeCell ref="B2150:E2150"/>
    <mergeCell ref="B2151:E2151"/>
    <mergeCell ref="B2148:F2148"/>
    <mergeCell ref="B2149:F2149"/>
    <mergeCell ref="D1124:E1124"/>
    <mergeCell ref="C1123:E1123"/>
    <mergeCell ref="C1257:E1257"/>
    <mergeCell ref="C1289:E1289"/>
    <mergeCell ref="C1312:E1312"/>
    <mergeCell ref="C1364:E1364"/>
    <mergeCell ref="C1397:E1397"/>
    <mergeCell ref="C1420:E1420"/>
    <mergeCell ref="D1426:E1426"/>
    <mergeCell ref="C1294:E1294"/>
    <mergeCell ref="D1293:E1293"/>
    <mergeCell ref="C1292:E1292"/>
    <mergeCell ref="D1291:E1291"/>
    <mergeCell ref="D1208:E1208"/>
    <mergeCell ref="C1207:E1207"/>
    <mergeCell ref="D1204:E1204"/>
    <mergeCell ref="D1203:E1203"/>
    <mergeCell ref="C1202:E1202"/>
    <mergeCell ref="D521:E521"/>
    <mergeCell ref="D758:E758"/>
    <mergeCell ref="C786:E786"/>
    <mergeCell ref="D775:E775"/>
    <mergeCell ref="D773:E773"/>
    <mergeCell ref="D762:E762"/>
    <mergeCell ref="D800:E800"/>
    <mergeCell ref="D799:E799"/>
    <mergeCell ref="C806:E806"/>
    <mergeCell ref="D803:E803"/>
    <mergeCell ref="C802:E802"/>
    <mergeCell ref="D700:E700"/>
    <mergeCell ref="D715:E715"/>
    <mergeCell ref="D716:E716"/>
    <mergeCell ref="D730:E730"/>
    <mergeCell ref="D732:E732"/>
    <mergeCell ref="C728:E728"/>
    <mergeCell ref="D749:E749"/>
    <mergeCell ref="D748:E748"/>
    <mergeCell ref="D747:E747"/>
    <mergeCell ref="D620:E620"/>
    <mergeCell ref="C653:E653"/>
    <mergeCell ref="D652:E652"/>
    <mergeCell ref="D644:E644"/>
    <mergeCell ref="D1020:E1020"/>
    <mergeCell ref="D1021:E1021"/>
    <mergeCell ref="D1012:E1012"/>
    <mergeCell ref="D1037:E1037"/>
    <mergeCell ref="D1036:E1036"/>
    <mergeCell ref="C1035:E1035"/>
    <mergeCell ref="D1105:E1105"/>
    <mergeCell ref="D1103:E1103"/>
    <mergeCell ref="D1101:E1101"/>
    <mergeCell ref="D1094:E1094"/>
    <mergeCell ref="D1087:E1087"/>
    <mergeCell ref="D1068:E1068"/>
    <mergeCell ref="D1029:E1029"/>
    <mergeCell ref="C1028:E1028"/>
    <mergeCell ref="D1027:E1027"/>
    <mergeCell ref="D1026:E1026"/>
    <mergeCell ref="D1025:E1025"/>
    <mergeCell ref="D1018:E1018"/>
    <mergeCell ref="D1034:E1034"/>
    <mergeCell ref="D1110:E1110"/>
    <mergeCell ref="C1077:E1077"/>
    <mergeCell ref="D1076:E1076"/>
    <mergeCell ref="D1075:E1075"/>
    <mergeCell ref="D1074:E1074"/>
    <mergeCell ref="D1073:E1073"/>
    <mergeCell ref="C1072:E1072"/>
    <mergeCell ref="D1071:E1071"/>
    <mergeCell ref="C1070:E1070"/>
    <mergeCell ref="C1134:E1134"/>
    <mergeCell ref="D1130:E1130"/>
    <mergeCell ref="C1129:E1129"/>
    <mergeCell ref="D1122:E1122"/>
    <mergeCell ref="D1143:E1143"/>
    <mergeCell ref="D1141:E1141"/>
    <mergeCell ref="C1140:E1140"/>
    <mergeCell ref="C1136:E1136"/>
    <mergeCell ref="D1135:E1135"/>
    <mergeCell ref="D1234:E1234"/>
    <mergeCell ref="D1280:E1280"/>
    <mergeCell ref="D1242:E1242"/>
    <mergeCell ref="C1241:E1241"/>
    <mergeCell ref="D1296:E1296"/>
    <mergeCell ref="D1295:E1295"/>
    <mergeCell ref="D1512:E1512"/>
    <mergeCell ref="C1459:E1459"/>
    <mergeCell ref="D1458:E1458"/>
    <mergeCell ref="C1457:E1457"/>
    <mergeCell ref="D1394:E1394"/>
    <mergeCell ref="D1389:E1389"/>
    <mergeCell ref="D1506:E1506"/>
    <mergeCell ref="D1505:E1505"/>
    <mergeCell ref="D1501:E1501"/>
    <mergeCell ref="C1499:E1499"/>
    <mergeCell ref="D1497:E1497"/>
    <mergeCell ref="C1445:E1445"/>
    <mergeCell ref="D1444:E1444"/>
    <mergeCell ref="D1442:E1442"/>
    <mergeCell ref="D1440:E1440"/>
    <mergeCell ref="C1439:E1439"/>
    <mergeCell ref="D1438:E1438"/>
    <mergeCell ref="C1437:E1437"/>
    <mergeCell ref="D1398:E1398"/>
    <mergeCell ref="C1404:E1404"/>
    <mergeCell ref="D1466:E1466"/>
    <mergeCell ref="C1465:E1465"/>
    <mergeCell ref="D1464:E1464"/>
    <mergeCell ref="D1495:E1495"/>
    <mergeCell ref="C1494:E1494"/>
    <mergeCell ref="D1493:E1493"/>
    <mergeCell ref="D1470:E1470"/>
    <mergeCell ref="D1476:E1476"/>
    <mergeCell ref="D1486:E1486"/>
    <mergeCell ref="C1492:E1492"/>
    <mergeCell ref="D1407:E1407"/>
    <mergeCell ref="D1405:E1405"/>
    <mergeCell ref="C1463:E1463"/>
    <mergeCell ref="C1461:E1461"/>
    <mergeCell ref="D1454:E1454"/>
    <mergeCell ref="C1453:E1453"/>
    <mergeCell ref="D1403:E1403"/>
    <mergeCell ref="D1402:E1402"/>
    <mergeCell ref="C1399:E1399"/>
    <mergeCell ref="D1601:E1601"/>
    <mergeCell ref="D1600:E1600"/>
    <mergeCell ref="D1599:E1599"/>
    <mergeCell ref="C1602:E1602"/>
    <mergeCell ref="D1603:E1603"/>
    <mergeCell ref="D1515:E1515"/>
    <mergeCell ref="D1538:E1538"/>
    <mergeCell ref="D1537:E1537"/>
    <mergeCell ref="C1536:E1536"/>
    <mergeCell ref="D1535:E1535"/>
    <mergeCell ref="D1579:E1579"/>
    <mergeCell ref="D1585:E1585"/>
    <mergeCell ref="D1531:E1531"/>
    <mergeCell ref="D1565:E1565"/>
    <mergeCell ref="C1562:E1562"/>
    <mergeCell ref="D1551:E1551"/>
    <mergeCell ref="D1544:E1544"/>
    <mergeCell ref="C2140:E2140"/>
    <mergeCell ref="D2111:E2111"/>
    <mergeCell ref="C2112:E2112"/>
    <mergeCell ref="D2113:E2113"/>
    <mergeCell ref="C2134:E2134"/>
    <mergeCell ref="D2135:E2135"/>
    <mergeCell ref="C2128:E2128"/>
    <mergeCell ref="D2130:E2130"/>
    <mergeCell ref="C1898:E1898"/>
    <mergeCell ref="C1902:E1902"/>
    <mergeCell ref="D1908:E1908"/>
    <mergeCell ref="D2053:E2053"/>
    <mergeCell ref="C2052:E2052"/>
    <mergeCell ref="D2051:E2051"/>
    <mergeCell ref="C2050:E2050"/>
    <mergeCell ref="D2038:E2038"/>
    <mergeCell ref="D2015:E2015"/>
    <mergeCell ref="C2018:E2018"/>
    <mergeCell ref="D2017:E2017"/>
    <mergeCell ref="D2029:E2029"/>
    <mergeCell ref="D2028:E2028"/>
    <mergeCell ref="C2027:E2027"/>
    <mergeCell ref="D2025:E2025"/>
    <mergeCell ref="C2024:E2024"/>
    <mergeCell ref="D2063:E2063"/>
    <mergeCell ref="D2070:E2070"/>
    <mergeCell ref="C2079:E2079"/>
    <mergeCell ref="D2080:E2080"/>
    <mergeCell ref="D2082:E2082"/>
    <mergeCell ref="D2089:E2089"/>
    <mergeCell ref="C2081:E2081"/>
    <mergeCell ref="C2073:E2073"/>
    <mergeCell ref="D1534:E1534"/>
    <mergeCell ref="D1807:E1807"/>
    <mergeCell ref="C1804:E1804"/>
    <mergeCell ref="D1834:E1834"/>
    <mergeCell ref="D1790:E1790"/>
    <mergeCell ref="D1784:E1784"/>
    <mergeCell ref="D1830:E1830"/>
    <mergeCell ref="D1575:E1575"/>
    <mergeCell ref="D1894:E1894"/>
    <mergeCell ref="D1893:E1893"/>
    <mergeCell ref="C1892:E1892"/>
    <mergeCell ref="D1891:E1891"/>
    <mergeCell ref="D1574:E1574"/>
    <mergeCell ref="D1568:E1568"/>
    <mergeCell ref="D1567:E1567"/>
    <mergeCell ref="D1566:E1566"/>
    <mergeCell ref="D1708:E1708"/>
    <mergeCell ref="D2137:E2137"/>
    <mergeCell ref="D2139:E2139"/>
    <mergeCell ref="D2138:E2138"/>
    <mergeCell ref="C2124:E2124"/>
    <mergeCell ref="D2125:E2125"/>
    <mergeCell ref="D2126:E2126"/>
    <mergeCell ref="C2114:E2114"/>
    <mergeCell ref="D2115:E2115"/>
    <mergeCell ref="C2116:E2116"/>
    <mergeCell ref="D2118:E2118"/>
    <mergeCell ref="D2117:E2117"/>
    <mergeCell ref="C2132:E2132"/>
    <mergeCell ref="D2133:E2133"/>
    <mergeCell ref="C2121:E2121"/>
    <mergeCell ref="D2122:E2122"/>
    <mergeCell ref="D2123:E2123"/>
    <mergeCell ref="C2136:E2136"/>
    <mergeCell ref="D2096:E2096"/>
    <mergeCell ref="D2093:E2093"/>
    <mergeCell ref="C2092:E2092"/>
    <mergeCell ref="D2091:E2091"/>
    <mergeCell ref="C2090:E2090"/>
    <mergeCell ref="D2088:E2088"/>
    <mergeCell ref="D2141:E2141"/>
    <mergeCell ref="D1580:E1580"/>
    <mergeCell ref="C1595:E1595"/>
    <mergeCell ref="C115:E115"/>
    <mergeCell ref="D159:E159"/>
    <mergeCell ref="D156:E156"/>
    <mergeCell ref="C165:E165"/>
    <mergeCell ref="D166:E166"/>
    <mergeCell ref="D181:E181"/>
    <mergeCell ref="D180:E180"/>
    <mergeCell ref="D174:E174"/>
    <mergeCell ref="D173:E173"/>
    <mergeCell ref="D172:E172"/>
    <mergeCell ref="D170:E170"/>
    <mergeCell ref="D169:E169"/>
    <mergeCell ref="C167:E167"/>
    <mergeCell ref="C176:E176"/>
    <mergeCell ref="D185:E185"/>
    <mergeCell ref="C193:E193"/>
    <mergeCell ref="C335:E335"/>
    <mergeCell ref="D334:E334"/>
    <mergeCell ref="C332:E332"/>
    <mergeCell ref="D235:E235"/>
    <mergeCell ref="C871:E871"/>
    <mergeCell ref="C1706:E1706"/>
    <mergeCell ref="D1690:E1690"/>
    <mergeCell ref="D1650:E1650"/>
    <mergeCell ref="C1649:E1649"/>
    <mergeCell ref="D1687:E1687"/>
    <mergeCell ref="C1686:E1686"/>
    <mergeCell ref="D1682:E1682"/>
    <mergeCell ref="D1680:E1680"/>
    <mergeCell ref="C1678:E1678"/>
    <mergeCell ref="C1676:E1676"/>
    <mergeCell ref="D1663:E1663"/>
    <mergeCell ref="D1635:E1635"/>
    <mergeCell ref="D1628:E1628"/>
    <mergeCell ref="D1658:E1658"/>
    <mergeCell ref="D1656:E1656"/>
    <mergeCell ref="C1655:E1655"/>
    <mergeCell ref="D912:E912"/>
    <mergeCell ref="D1654:E1654"/>
    <mergeCell ref="D1651:E1651"/>
    <mergeCell ref="C1653:E1653"/>
    <mergeCell ref="D1648:E1648"/>
    <mergeCell ref="D1622:E1622"/>
    <mergeCell ref="D1621:E1621"/>
    <mergeCell ref="D1618:E1618"/>
    <mergeCell ref="D1617:E1617"/>
    <mergeCell ref="D1616:E1616"/>
    <mergeCell ref="D1613:E1613"/>
    <mergeCell ref="D1612:E1612"/>
    <mergeCell ref="D1614:E1614"/>
    <mergeCell ref="D918:E918"/>
    <mergeCell ref="D920:E920"/>
    <mergeCell ref="D921:E921"/>
    <mergeCell ref="D934:E934"/>
    <mergeCell ref="D935:E935"/>
    <mergeCell ref="C936:E936"/>
    <mergeCell ref="D1608:E1608"/>
    <mergeCell ref="D1607:E1607"/>
    <mergeCell ref="D1605:E1605"/>
    <mergeCell ref="C1597:E1597"/>
    <mergeCell ref="D1596:E1596"/>
    <mergeCell ref="D1592:E1592"/>
    <mergeCell ref="D1598:E1598"/>
    <mergeCell ref="D939:E939"/>
    <mergeCell ref="D1944:E1944"/>
    <mergeCell ref="D1943:E1943"/>
    <mergeCell ref="D1456:E1456"/>
    <mergeCell ref="D1460:E1460"/>
    <mergeCell ref="D1762:E1762"/>
    <mergeCell ref="D1755:E1755"/>
    <mergeCell ref="C1729:E1729"/>
    <mergeCell ref="D1731:E1731"/>
    <mergeCell ref="D1711:E1711"/>
    <mergeCell ref="D1855:E1855"/>
    <mergeCell ref="D1854:E1854"/>
    <mergeCell ref="C1852:E1852"/>
    <mergeCell ref="D1609:E1609"/>
    <mergeCell ref="C1623:E1623"/>
    <mergeCell ref="D1752:E1752"/>
    <mergeCell ref="D1739:E1739"/>
    <mergeCell ref="D1955:E1955"/>
    <mergeCell ref="C1958:E1958"/>
    <mergeCell ref="D1957:E1957"/>
    <mergeCell ref="C1960:E1960"/>
    <mergeCell ref="D1959:E1959"/>
    <mergeCell ref="C1965:E1965"/>
    <mergeCell ref="D1964:E1964"/>
    <mergeCell ref="C1963:E1963"/>
    <mergeCell ref="D1962:E1962"/>
    <mergeCell ref="D1734:E1734"/>
    <mergeCell ref="C1750:E1750"/>
    <mergeCell ref="C1777:E1777"/>
    <mergeCell ref="D1906:E1906"/>
    <mergeCell ref="D1904:E1904"/>
    <mergeCell ref="D1903:E1903"/>
    <mergeCell ref="D1901:E1901"/>
    <mergeCell ref="D1900:E1900"/>
    <mergeCell ref="D1899:E1899"/>
    <mergeCell ref="D1897:E1897"/>
    <mergeCell ref="D1841:E1841"/>
    <mergeCell ref="C1848:E1848"/>
    <mergeCell ref="D1849:E1849"/>
    <mergeCell ref="D1851:E1851"/>
    <mergeCell ref="C1850:E1850"/>
    <mergeCell ref="D1816:E1816"/>
    <mergeCell ref="D1810:E1810"/>
    <mergeCell ref="D1780:E1780"/>
    <mergeCell ref="D1778:E1778"/>
    <mergeCell ref="D2059:E2059"/>
    <mergeCell ref="D2054:E2054"/>
    <mergeCell ref="D1861:E1861"/>
    <mergeCell ref="D1859:E1859"/>
    <mergeCell ref="D1858:E1858"/>
    <mergeCell ref="D1856:E1856"/>
    <mergeCell ref="D1857:E1857"/>
    <mergeCell ref="D1866:E1866"/>
    <mergeCell ref="D1967:E1967"/>
    <mergeCell ref="D1966:E1966"/>
    <mergeCell ref="D1988:E1988"/>
    <mergeCell ref="C1987:E1987"/>
    <mergeCell ref="D1982:E1982"/>
    <mergeCell ref="C1973:E1973"/>
    <mergeCell ref="D1972:E1972"/>
    <mergeCell ref="D1991:E1991"/>
    <mergeCell ref="D2032:E2032"/>
    <mergeCell ref="C2048:E2048"/>
    <mergeCell ref="C2041:E2041"/>
    <mergeCell ref="D1980:E1980"/>
    <mergeCell ref="C1979:E1979"/>
    <mergeCell ref="D1978:E1978"/>
    <mergeCell ref="D1971:E1971"/>
    <mergeCell ref="D1969:E1969"/>
  </mergeCells>
  <pageMargins left="0.7" right="0.7" top="0.75" bottom="0.5" header="0.3" footer="0.3"/>
  <pageSetup paperSize="360" orientation="portrait" horizontalDpi="4294967294" r:id="rId1"/>
  <headerFooter>
    <oddHeader>&amp;L&amp;"Papyrus,Regular"&amp;9Prioritas dan Plafon Anggaran Sementara (PPAS)
Kabupaten Bolaang Mongondow Utara Tahun Anggaran 2016</oddHeader>
    <oddFooter>&amp;R&amp;"Papyrus,Regular"&amp;12      &amp;K00+000[&amp;K01+000&amp;P+11&amp;K00+000]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15"/>
  <sheetViews>
    <sheetView view="pageBreakPreview" topLeftCell="A4" zoomScaleNormal="90" zoomScaleSheetLayoutView="100" workbookViewId="0">
      <selection activeCell="G15" sqref="G15"/>
    </sheetView>
  </sheetViews>
  <sheetFormatPr defaultRowHeight="20.100000000000001" customHeight="1" x14ac:dyDescent="0.25"/>
  <cols>
    <col min="1" max="3" width="2.28515625" style="34" customWidth="1"/>
    <col min="4" max="5" width="1.7109375" style="1" customWidth="1"/>
    <col min="6" max="6" width="35.28515625" style="1" customWidth="1"/>
    <col min="7" max="7" width="23.85546875" style="2" customWidth="1"/>
    <col min="8" max="8" width="24" style="2" customWidth="1"/>
    <col min="9" max="9" width="8.7109375" style="1" customWidth="1"/>
    <col min="10" max="10" width="9.140625" style="1"/>
    <col min="11" max="11" width="22" style="2" customWidth="1"/>
    <col min="12" max="12" width="22.42578125" style="2" customWidth="1"/>
    <col min="13" max="13" width="23.7109375" style="1" customWidth="1"/>
    <col min="14" max="16384" width="9.140625" style="1"/>
  </cols>
  <sheetData>
    <row r="1" spans="1:13" ht="18" customHeight="1" x14ac:dyDescent="0.25">
      <c r="A1" s="310" t="s">
        <v>2059</v>
      </c>
      <c r="B1" s="310"/>
      <c r="C1" s="310"/>
      <c r="D1" s="310"/>
      <c r="E1" s="310"/>
      <c r="F1" s="310"/>
      <c r="G1" s="310"/>
      <c r="H1" s="310"/>
      <c r="I1" s="310"/>
    </row>
    <row r="2" spans="1:13" ht="18" customHeight="1" x14ac:dyDescent="0.25">
      <c r="A2" s="310" t="s">
        <v>1306</v>
      </c>
      <c r="B2" s="310"/>
      <c r="C2" s="310"/>
      <c r="D2" s="310"/>
      <c r="E2" s="310"/>
      <c r="F2" s="310"/>
      <c r="G2" s="310"/>
      <c r="H2" s="310"/>
      <c r="I2" s="310"/>
    </row>
    <row r="3" spans="1:13" ht="18" customHeight="1" x14ac:dyDescent="0.25">
      <c r="A3" s="310" t="s">
        <v>1328</v>
      </c>
      <c r="B3" s="310"/>
      <c r="C3" s="310"/>
      <c r="D3" s="310"/>
      <c r="E3" s="310"/>
      <c r="F3" s="310"/>
      <c r="G3" s="310"/>
      <c r="H3" s="310"/>
      <c r="I3" s="310"/>
    </row>
    <row r="4" spans="1:13" s="3" customFormat="1" ht="15" customHeight="1" x14ac:dyDescent="0.25">
      <c r="A4" s="311" t="s">
        <v>0</v>
      </c>
      <c r="B4" s="312"/>
      <c r="C4" s="312"/>
      <c r="D4" s="313" t="s">
        <v>1</v>
      </c>
      <c r="E4" s="313"/>
      <c r="F4" s="313"/>
      <c r="G4" s="314" t="s">
        <v>2</v>
      </c>
      <c r="H4" s="314"/>
      <c r="I4" s="315" t="s">
        <v>3</v>
      </c>
      <c r="K4" s="178"/>
      <c r="L4" s="178"/>
    </row>
    <row r="5" spans="1:13" s="3" customFormat="1" ht="15" customHeight="1" x14ac:dyDescent="0.25">
      <c r="A5" s="311"/>
      <c r="B5" s="312"/>
      <c r="C5" s="312"/>
      <c r="D5" s="313"/>
      <c r="E5" s="313"/>
      <c r="F5" s="313"/>
      <c r="G5" s="4" t="s">
        <v>1246</v>
      </c>
      <c r="H5" s="4" t="s">
        <v>46</v>
      </c>
      <c r="I5" s="315"/>
      <c r="K5" s="178"/>
      <c r="L5" s="178"/>
    </row>
    <row r="6" spans="1:13" s="7" customFormat="1" ht="15" customHeight="1" x14ac:dyDescent="0.25">
      <c r="A6" s="321" t="s">
        <v>4</v>
      </c>
      <c r="B6" s="322"/>
      <c r="C6" s="322"/>
      <c r="D6" s="322" t="s">
        <v>5</v>
      </c>
      <c r="E6" s="322"/>
      <c r="F6" s="322"/>
      <c r="G6" s="5" t="s">
        <v>6</v>
      </c>
      <c r="H6" s="5" t="s">
        <v>7</v>
      </c>
      <c r="I6" s="6" t="s">
        <v>8</v>
      </c>
      <c r="K6" s="179"/>
      <c r="L6" s="179"/>
    </row>
    <row r="7" spans="1:13" ht="15" customHeight="1" x14ac:dyDescent="0.25">
      <c r="A7" s="8" t="s">
        <v>9</v>
      </c>
      <c r="B7" s="8"/>
      <c r="C7" s="8"/>
      <c r="D7" s="9" t="s">
        <v>10</v>
      </c>
      <c r="E7" s="10"/>
      <c r="F7" s="11"/>
      <c r="G7" s="12">
        <f>G8+G12+G16</f>
        <v>544989424162</v>
      </c>
      <c r="H7" s="12">
        <f>H8+H12+H16</f>
        <v>670452865199.12</v>
      </c>
      <c r="I7" s="13">
        <f>((H7-G7)/G7)*100</f>
        <v>23.021261601550925</v>
      </c>
      <c r="K7" s="2">
        <f>H7-G7</f>
        <v>125463441037.12</v>
      </c>
    </row>
    <row r="8" spans="1:13" ht="15" customHeight="1" x14ac:dyDescent="0.25">
      <c r="A8" s="8" t="s">
        <v>9</v>
      </c>
      <c r="B8" s="8" t="s">
        <v>9</v>
      </c>
      <c r="C8" s="8"/>
      <c r="D8" s="9"/>
      <c r="E8" s="10" t="s">
        <v>11</v>
      </c>
      <c r="F8" s="11"/>
      <c r="G8" s="14">
        <f>SUM(G9:G11)</f>
        <v>11274890398</v>
      </c>
      <c r="H8" s="14">
        <f>SUM(H9:H11)</f>
        <v>13406408131.119999</v>
      </c>
      <c r="I8" s="15">
        <f>((H8-G8)/G8)*100</f>
        <v>18.904997369181512</v>
      </c>
      <c r="M8" s="246">
        <f>H7*2.5%</f>
        <v>16761321629.978001</v>
      </c>
    </row>
    <row r="9" spans="1:13" ht="15" customHeight="1" x14ac:dyDescent="0.25">
      <c r="A9" s="8" t="s">
        <v>9</v>
      </c>
      <c r="B9" s="8" t="s">
        <v>9</v>
      </c>
      <c r="C9" s="8" t="s">
        <v>9</v>
      </c>
      <c r="D9" s="9"/>
      <c r="E9" s="10"/>
      <c r="F9" s="11" t="s">
        <v>12</v>
      </c>
      <c r="G9" s="14">
        <v>3090000000</v>
      </c>
      <c r="H9" s="14">
        <v>3387779892.1199999</v>
      </c>
      <c r="I9" s="15">
        <f>((H9-G9)/G9)*100</f>
        <v>9.636889712621354</v>
      </c>
    </row>
    <row r="10" spans="1:13" ht="15" customHeight="1" x14ac:dyDescent="0.25">
      <c r="A10" s="8" t="s">
        <v>9</v>
      </c>
      <c r="B10" s="8" t="s">
        <v>9</v>
      </c>
      <c r="C10" s="8" t="s">
        <v>13</v>
      </c>
      <c r="D10" s="9"/>
      <c r="E10" s="10"/>
      <c r="F10" s="11" t="s">
        <v>14</v>
      </c>
      <c r="G10" s="14">
        <v>553000000</v>
      </c>
      <c r="H10" s="14">
        <v>827000000</v>
      </c>
      <c r="I10" s="15">
        <f>((H10-G10)/G10)*100</f>
        <v>49.547920433996381</v>
      </c>
      <c r="K10" s="2">
        <f>H10-G10</f>
        <v>274000000</v>
      </c>
    </row>
    <row r="11" spans="1:13" ht="15" customHeight="1" x14ac:dyDescent="0.25">
      <c r="A11" s="8" t="s">
        <v>9</v>
      </c>
      <c r="B11" s="8" t="s">
        <v>9</v>
      </c>
      <c r="C11" s="8" t="s">
        <v>15</v>
      </c>
      <c r="D11" s="9"/>
      <c r="E11" s="10"/>
      <c r="F11" s="16" t="s">
        <v>16</v>
      </c>
      <c r="G11" s="14">
        <v>7631890398</v>
      </c>
      <c r="H11" s="14">
        <v>9191628239</v>
      </c>
      <c r="I11" s="15">
        <f>((H11-G11)/G11)*100</f>
        <v>20.437110069200447</v>
      </c>
    </row>
    <row r="12" spans="1:13" ht="15" customHeight="1" x14ac:dyDescent="0.25">
      <c r="A12" s="8" t="s">
        <v>9</v>
      </c>
      <c r="B12" s="8" t="s">
        <v>13</v>
      </c>
      <c r="C12" s="8"/>
      <c r="D12" s="9"/>
      <c r="E12" s="10" t="s">
        <v>17</v>
      </c>
      <c r="F12" s="11"/>
      <c r="G12" s="14">
        <f>SUM(G13:G15)</f>
        <v>467454114816</v>
      </c>
      <c r="H12" s="14">
        <f>SUM(H13:H15)</f>
        <v>579736615120</v>
      </c>
      <c r="I12" s="15">
        <f t="shared" ref="I12:I31" si="0">((H12-G12)/G12)*100</f>
        <v>24.020004690342027</v>
      </c>
      <c r="K12" s="2">
        <f>H12-G12</f>
        <v>112282500304</v>
      </c>
    </row>
    <row r="13" spans="1:13" ht="15" customHeight="1" x14ac:dyDescent="0.25">
      <c r="A13" s="8" t="s">
        <v>9</v>
      </c>
      <c r="B13" s="8" t="s">
        <v>13</v>
      </c>
      <c r="C13" s="8" t="s">
        <v>9</v>
      </c>
      <c r="D13" s="9"/>
      <c r="E13" s="10"/>
      <c r="F13" s="11" t="s">
        <v>18</v>
      </c>
      <c r="G13" s="14">
        <v>19216351816</v>
      </c>
      <c r="H13" s="14">
        <v>18522607000</v>
      </c>
      <c r="I13" s="15">
        <f t="shared" si="0"/>
        <v>-3.6101796149588146</v>
      </c>
    </row>
    <row r="14" spans="1:13" ht="15" customHeight="1" x14ac:dyDescent="0.25">
      <c r="A14" s="8" t="s">
        <v>9</v>
      </c>
      <c r="B14" s="8" t="s">
        <v>13</v>
      </c>
      <c r="C14" s="8" t="s">
        <v>13</v>
      </c>
      <c r="D14" s="9"/>
      <c r="E14" s="10"/>
      <c r="F14" s="11" t="s">
        <v>19</v>
      </c>
      <c r="G14" s="14">
        <v>344417453000</v>
      </c>
      <c r="H14" s="14">
        <v>387887053000</v>
      </c>
      <c r="I14" s="15">
        <f t="shared" si="0"/>
        <v>12.621195476989955</v>
      </c>
    </row>
    <row r="15" spans="1:13" ht="15" customHeight="1" x14ac:dyDescent="0.25">
      <c r="A15" s="8" t="s">
        <v>9</v>
      </c>
      <c r="B15" s="8" t="s">
        <v>13</v>
      </c>
      <c r="C15" s="8" t="s">
        <v>15</v>
      </c>
      <c r="D15" s="9"/>
      <c r="E15" s="10"/>
      <c r="F15" s="11" t="s">
        <v>20</v>
      </c>
      <c r="G15" s="14">
        <v>103820310000</v>
      </c>
      <c r="H15" s="14">
        <f>DAK!E55</f>
        <v>173326955120</v>
      </c>
      <c r="I15" s="15">
        <f t="shared" si="0"/>
        <v>66.948986301427908</v>
      </c>
    </row>
    <row r="16" spans="1:13" ht="15" customHeight="1" x14ac:dyDescent="0.25">
      <c r="A16" s="8" t="s">
        <v>9</v>
      </c>
      <c r="B16" s="8" t="s">
        <v>15</v>
      </c>
      <c r="C16" s="8"/>
      <c r="D16" s="9"/>
      <c r="E16" s="316" t="s">
        <v>21</v>
      </c>
      <c r="F16" s="317"/>
      <c r="G16" s="14">
        <f>SUM(G17:G19)</f>
        <v>66260418948</v>
      </c>
      <c r="H16" s="14">
        <f>SUM(H17:H19)</f>
        <v>77309841948</v>
      </c>
      <c r="I16" s="15">
        <f t="shared" si="0"/>
        <v>16.675751791837282</v>
      </c>
      <c r="K16" s="2">
        <f>H16-G16</f>
        <v>11049423000</v>
      </c>
    </row>
    <row r="17" spans="1:13" ht="27.95" customHeight="1" x14ac:dyDescent="0.25">
      <c r="A17" s="8" t="s">
        <v>9</v>
      </c>
      <c r="B17" s="8" t="s">
        <v>15</v>
      </c>
      <c r="C17" s="8" t="s">
        <v>9</v>
      </c>
      <c r="D17" s="9"/>
      <c r="E17" s="10"/>
      <c r="F17" s="17" t="s">
        <v>22</v>
      </c>
      <c r="G17" s="14">
        <v>11979211948</v>
      </c>
      <c r="H17" s="14">
        <v>12979211948</v>
      </c>
      <c r="I17" s="15">
        <f t="shared" si="0"/>
        <v>8.3477945322351186</v>
      </c>
      <c r="K17" s="212"/>
    </row>
    <row r="18" spans="1:13" ht="15" customHeight="1" x14ac:dyDescent="0.25">
      <c r="A18" s="8" t="s">
        <v>9</v>
      </c>
      <c r="B18" s="8" t="s">
        <v>15</v>
      </c>
      <c r="C18" s="8" t="s">
        <v>13</v>
      </c>
      <c r="D18" s="9"/>
      <c r="E18" s="10"/>
      <c r="F18" s="11" t="s">
        <v>47</v>
      </c>
      <c r="G18" s="14">
        <v>25604161000</v>
      </c>
      <c r="H18" s="14">
        <v>0</v>
      </c>
      <c r="I18" s="15">
        <f t="shared" si="0"/>
        <v>-100</v>
      </c>
      <c r="L18" s="2">
        <v>15000000000</v>
      </c>
    </row>
    <row r="19" spans="1:13" ht="15" customHeight="1" x14ac:dyDescent="0.25">
      <c r="A19" s="8" t="s">
        <v>9</v>
      </c>
      <c r="B19" s="8" t="s">
        <v>15</v>
      </c>
      <c r="C19" s="8" t="s">
        <v>15</v>
      </c>
      <c r="D19" s="9"/>
      <c r="E19" s="10"/>
      <c r="F19" s="11" t="s">
        <v>23</v>
      </c>
      <c r="G19" s="12">
        <v>28677046000</v>
      </c>
      <c r="H19" s="12">
        <v>64330630000</v>
      </c>
      <c r="I19" s="13">
        <f t="shared" si="0"/>
        <v>124.32795204917551</v>
      </c>
      <c r="L19" s="2">
        <v>662452057162</v>
      </c>
      <c r="M19" s="212">
        <f>(L18/L19)*100%</f>
        <v>2.2643148040420093E-2</v>
      </c>
    </row>
    <row r="20" spans="1:13" ht="15" customHeight="1" x14ac:dyDescent="0.25">
      <c r="A20" s="8" t="s">
        <v>13</v>
      </c>
      <c r="B20" s="8"/>
      <c r="C20" s="8"/>
      <c r="D20" s="9" t="s">
        <v>24</v>
      </c>
      <c r="E20" s="10"/>
      <c r="F20" s="11"/>
      <c r="G20" s="12">
        <f>G21+G27</f>
        <v>612314380635.04004</v>
      </c>
      <c r="H20" s="12">
        <f>H21+H27</f>
        <v>710326397378.12012</v>
      </c>
      <c r="I20" s="13">
        <f t="shared" si="0"/>
        <v>16.006812814265508</v>
      </c>
      <c r="J20" s="212">
        <f>(H21/H20)*100%</f>
        <v>0.4756524047950963</v>
      </c>
    </row>
    <row r="21" spans="1:13" ht="15" customHeight="1" x14ac:dyDescent="0.25">
      <c r="A21" s="8" t="s">
        <v>13</v>
      </c>
      <c r="B21" s="8" t="s">
        <v>9</v>
      </c>
      <c r="C21" s="8"/>
      <c r="D21" s="9"/>
      <c r="E21" s="10" t="s">
        <v>25</v>
      </c>
      <c r="F21" s="11"/>
      <c r="G21" s="14">
        <f>SUM(G22:G26)</f>
        <v>267638138349.64001</v>
      </c>
      <c r="H21" s="14">
        <f>SUM(H22:H26)</f>
        <v>337868459102.34003</v>
      </c>
      <c r="I21" s="15">
        <f t="shared" si="0"/>
        <v>26.240774646605768</v>
      </c>
      <c r="L21" s="2">
        <f>H22-H40</f>
        <v>220478773514.80002</v>
      </c>
    </row>
    <row r="22" spans="1:13" ht="15" customHeight="1" x14ac:dyDescent="0.25">
      <c r="A22" s="8" t="s">
        <v>13</v>
      </c>
      <c r="B22" s="8" t="s">
        <v>9</v>
      </c>
      <c r="C22" s="8" t="s">
        <v>9</v>
      </c>
      <c r="D22" s="9"/>
      <c r="E22" s="10"/>
      <c r="F22" s="11" t="s">
        <v>26</v>
      </c>
      <c r="G22" s="14">
        <v>207461912149.44</v>
      </c>
      <c r="H22" s="14">
        <v>229297559363.10001</v>
      </c>
      <c r="I22" s="15">
        <f>((H22-G22)/G22)*100</f>
        <v>10.525135427235067</v>
      </c>
      <c r="M22" s="2"/>
    </row>
    <row r="23" spans="1:13" ht="15" customHeight="1" x14ac:dyDescent="0.25">
      <c r="A23" s="8" t="s">
        <v>13</v>
      </c>
      <c r="B23" s="8" t="s">
        <v>9</v>
      </c>
      <c r="C23" s="8" t="s">
        <v>13</v>
      </c>
      <c r="D23" s="9"/>
      <c r="E23" s="10"/>
      <c r="F23" s="11" t="s">
        <v>27</v>
      </c>
      <c r="G23" s="14">
        <v>2451500000</v>
      </c>
      <c r="H23" s="14">
        <v>950000000</v>
      </c>
      <c r="I23" s="15">
        <f t="shared" si="0"/>
        <v>-61.248215378339786</v>
      </c>
      <c r="M23" s="246"/>
    </row>
    <row r="24" spans="1:13" ht="15" customHeight="1" x14ac:dyDescent="0.25">
      <c r="A24" s="8" t="s">
        <v>13</v>
      </c>
      <c r="B24" s="8" t="s">
        <v>9</v>
      </c>
      <c r="C24" s="8" t="s">
        <v>15</v>
      </c>
      <c r="D24" s="9"/>
      <c r="E24" s="10"/>
      <c r="F24" s="11" t="s">
        <v>28</v>
      </c>
      <c r="G24" s="18">
        <v>479000000</v>
      </c>
      <c r="H24" s="14">
        <v>0</v>
      </c>
      <c r="I24" s="15">
        <f t="shared" si="0"/>
        <v>-100</v>
      </c>
      <c r="L24" s="2">
        <v>214066800000</v>
      </c>
      <c r="M24" s="246"/>
    </row>
    <row r="25" spans="1:13" ht="27.95" customHeight="1" x14ac:dyDescent="0.25">
      <c r="A25" s="8" t="s">
        <v>13</v>
      </c>
      <c r="B25" s="8" t="s">
        <v>9</v>
      </c>
      <c r="C25" s="8" t="s">
        <v>29</v>
      </c>
      <c r="D25" s="9"/>
      <c r="E25" s="10"/>
      <c r="F25" s="17" t="s">
        <v>30</v>
      </c>
      <c r="G25" s="18">
        <v>55955726200.200005</v>
      </c>
      <c r="H25" s="14">
        <v>106120899739.24001</v>
      </c>
      <c r="I25" s="15">
        <f t="shared" si="0"/>
        <v>89.651545866025586</v>
      </c>
      <c r="L25" s="2">
        <v>214316800000</v>
      </c>
      <c r="M25" s="246"/>
    </row>
    <row r="26" spans="1:13" ht="15" customHeight="1" x14ac:dyDescent="0.25">
      <c r="A26" s="8" t="s">
        <v>13</v>
      </c>
      <c r="B26" s="8" t="s">
        <v>9</v>
      </c>
      <c r="C26" s="8" t="s">
        <v>31</v>
      </c>
      <c r="D26" s="9"/>
      <c r="E26" s="10"/>
      <c r="F26" s="11" t="s">
        <v>32</v>
      </c>
      <c r="G26" s="18">
        <v>1290000000</v>
      </c>
      <c r="H26" s="14">
        <v>1500000000</v>
      </c>
      <c r="I26" s="15">
        <f t="shared" si="0"/>
        <v>16.279069767441861</v>
      </c>
    </row>
    <row r="27" spans="1:13" ht="15" customHeight="1" x14ac:dyDescent="0.25">
      <c r="A27" s="8" t="s">
        <v>13</v>
      </c>
      <c r="B27" s="8" t="s">
        <v>13</v>
      </c>
      <c r="C27" s="8"/>
      <c r="D27" s="9"/>
      <c r="E27" s="10" t="s">
        <v>33</v>
      </c>
      <c r="F27" s="11"/>
      <c r="G27" s="14">
        <f>SUM(G28:G30)</f>
        <v>344676242285.40002</v>
      </c>
      <c r="H27" s="14">
        <f>SUM(H28:H30)</f>
        <v>372457938275.78003</v>
      </c>
      <c r="I27" s="15">
        <f t="shared" si="0"/>
        <v>8.0602294507365855</v>
      </c>
      <c r="J27" s="250">
        <f>(H27/H20)*100%</f>
        <v>0.52434759520490359</v>
      </c>
      <c r="K27" s="2">
        <f>'Pagu SKPD'!D68</f>
        <v>340250255103.79999</v>
      </c>
      <c r="L27" s="2">
        <f>K27-H27</f>
        <v>-32207683171.980042</v>
      </c>
    </row>
    <row r="28" spans="1:13" ht="15" customHeight="1" x14ac:dyDescent="0.25">
      <c r="A28" s="8" t="s">
        <v>13</v>
      </c>
      <c r="B28" s="8" t="s">
        <v>13</v>
      </c>
      <c r="C28" s="8" t="s">
        <v>9</v>
      </c>
      <c r="D28" s="9"/>
      <c r="E28" s="10"/>
      <c r="F28" s="11" t="s">
        <v>26</v>
      </c>
      <c r="G28" s="14">
        <v>3491225000</v>
      </c>
      <c r="H28" s="14">
        <v>6278284000</v>
      </c>
      <c r="I28" s="15">
        <f t="shared" si="0"/>
        <v>79.830403368445175</v>
      </c>
    </row>
    <row r="29" spans="1:13" ht="15" customHeight="1" x14ac:dyDescent="0.25">
      <c r="A29" s="8" t="s">
        <v>13</v>
      </c>
      <c r="B29" s="8" t="s">
        <v>13</v>
      </c>
      <c r="C29" s="8" t="s">
        <v>13</v>
      </c>
      <c r="D29" s="9"/>
      <c r="E29" s="10"/>
      <c r="F29" s="11" t="s">
        <v>34</v>
      </c>
      <c r="G29" s="14">
        <v>153145341901</v>
      </c>
      <c r="H29" s="14">
        <v>164937309207</v>
      </c>
      <c r="I29" s="15">
        <f t="shared" si="0"/>
        <v>7.6998537204108084</v>
      </c>
    </row>
    <row r="30" spans="1:13" ht="15" customHeight="1" x14ac:dyDescent="0.25">
      <c r="A30" s="8" t="s">
        <v>13</v>
      </c>
      <c r="B30" s="8" t="s">
        <v>13</v>
      </c>
      <c r="C30" s="8" t="s">
        <v>15</v>
      </c>
      <c r="D30" s="19"/>
      <c r="E30" s="20"/>
      <c r="F30" s="21" t="s">
        <v>35</v>
      </c>
      <c r="G30" s="14">
        <v>188039675384.39999</v>
      </c>
      <c r="H30" s="14">
        <v>201242345068.78</v>
      </c>
      <c r="I30" s="15">
        <f t="shared" si="0"/>
        <v>7.0212148885018308</v>
      </c>
      <c r="L30" s="2">
        <v>130000000000</v>
      </c>
      <c r="M30" s="2">
        <v>140000000000</v>
      </c>
    </row>
    <row r="31" spans="1:13" ht="15" customHeight="1" x14ac:dyDescent="0.25">
      <c r="A31" s="318" t="s">
        <v>36</v>
      </c>
      <c r="B31" s="318"/>
      <c r="C31" s="318"/>
      <c r="D31" s="318"/>
      <c r="E31" s="318"/>
      <c r="F31" s="318"/>
      <c r="G31" s="22">
        <f>G7-G20</f>
        <v>-67324956473.040039</v>
      </c>
      <c r="H31" s="22">
        <f>H7-H20</f>
        <v>-39873532179.000122</v>
      </c>
      <c r="I31" s="23">
        <f t="shared" si="0"/>
        <v>-40.77451472996156</v>
      </c>
      <c r="L31" s="2">
        <f>L30*2.5%</f>
        <v>3250000000</v>
      </c>
      <c r="M31" s="2">
        <f>M30*2.5%</f>
        <v>3500000000</v>
      </c>
    </row>
    <row r="32" spans="1:13" ht="15" hidden="1" customHeight="1" x14ac:dyDescent="0.25">
      <c r="A32" s="318" t="s">
        <v>41</v>
      </c>
      <c r="B32" s="318"/>
      <c r="C32" s="318"/>
      <c r="D32" s="318"/>
      <c r="E32" s="318"/>
      <c r="F32" s="318"/>
      <c r="G32" s="22">
        <f>'[2]Ringk. APBD'!G40</f>
        <v>-16496246946</v>
      </c>
      <c r="H32" s="22">
        <f>'[2]Ringk. APBD'!H40</f>
        <v>-16496246946</v>
      </c>
      <c r="I32" s="23">
        <f t="shared" ref="I32:I35" si="1">((H32-G32)/G32)*100</f>
        <v>0</v>
      </c>
      <c r="M32" s="2"/>
    </row>
    <row r="33" spans="1:13" ht="15" customHeight="1" x14ac:dyDescent="0.25">
      <c r="A33" s="26" t="s">
        <v>15</v>
      </c>
      <c r="B33" s="26"/>
      <c r="C33" s="27"/>
      <c r="D33" s="9" t="s">
        <v>37</v>
      </c>
      <c r="E33" s="10"/>
      <c r="F33" s="11"/>
      <c r="G33" s="12">
        <f>G34-G36</f>
        <v>67324956473.040001</v>
      </c>
      <c r="H33" s="12">
        <f>H34-H36</f>
        <v>39873532179</v>
      </c>
      <c r="I33" s="13">
        <f t="shared" si="1"/>
        <v>-40.774514729961702</v>
      </c>
      <c r="K33" s="2">
        <f>H27-G27</f>
        <v>27781695990.380005</v>
      </c>
      <c r="L33" s="2">
        <v>10000000000</v>
      </c>
      <c r="M33" s="2">
        <v>10000000000</v>
      </c>
    </row>
    <row r="34" spans="1:13" ht="15" customHeight="1" x14ac:dyDescent="0.25">
      <c r="A34" s="8" t="s">
        <v>15</v>
      </c>
      <c r="B34" s="8" t="s">
        <v>9</v>
      </c>
      <c r="C34" s="28"/>
      <c r="D34" s="9"/>
      <c r="E34" s="10" t="s">
        <v>38</v>
      </c>
      <c r="F34" s="10"/>
      <c r="G34" s="29">
        <f>G35</f>
        <v>67324956473.040001</v>
      </c>
      <c r="H34" s="29">
        <f>H35</f>
        <v>44873532179</v>
      </c>
      <c r="I34" s="15">
        <f t="shared" si="1"/>
        <v>-33.3478482129143</v>
      </c>
      <c r="L34" s="2">
        <v>40630800000</v>
      </c>
      <c r="M34" s="2">
        <v>40630800000</v>
      </c>
    </row>
    <row r="35" spans="1:13" ht="27.95" customHeight="1" x14ac:dyDescent="0.25">
      <c r="A35" s="8" t="s">
        <v>15</v>
      </c>
      <c r="B35" s="8" t="s">
        <v>9</v>
      </c>
      <c r="C35" s="28" t="s">
        <v>9</v>
      </c>
      <c r="D35" s="9"/>
      <c r="E35" s="10"/>
      <c r="F35" s="25" t="s">
        <v>39</v>
      </c>
      <c r="G35" s="14">
        <v>67324956473.040001</v>
      </c>
      <c r="H35" s="14">
        <v>44873532179</v>
      </c>
      <c r="I35" s="15">
        <f t="shared" si="1"/>
        <v>-33.3478482129143</v>
      </c>
      <c r="L35" s="2">
        <v>30186000000</v>
      </c>
      <c r="M35" s="2">
        <v>30186000000</v>
      </c>
    </row>
    <row r="36" spans="1:13" ht="15" customHeight="1" x14ac:dyDescent="0.25">
      <c r="A36" s="8" t="s">
        <v>15</v>
      </c>
      <c r="B36" s="8" t="s">
        <v>13</v>
      </c>
      <c r="C36" s="28"/>
      <c r="D36" s="9"/>
      <c r="E36" s="10" t="s">
        <v>40</v>
      </c>
      <c r="F36" s="30"/>
      <c r="G36" s="14">
        <f>G37</f>
        <v>0</v>
      </c>
      <c r="H36" s="14">
        <f>H37</f>
        <v>5000000000</v>
      </c>
      <c r="I36" s="15">
        <v>100</v>
      </c>
      <c r="K36" s="2">
        <f>H33+H7</f>
        <v>710326397378.12</v>
      </c>
      <c r="L36" s="2">
        <f>SUM(L30:L35)</f>
        <v>214066800000</v>
      </c>
      <c r="M36" s="2">
        <f>SUM(M30:M35)</f>
        <v>224316800000</v>
      </c>
    </row>
    <row r="37" spans="1:13" ht="15" customHeight="1" x14ac:dyDescent="0.25">
      <c r="A37" s="31" t="s">
        <v>15</v>
      </c>
      <c r="B37" s="31" t="s">
        <v>13</v>
      </c>
      <c r="C37" s="32" t="s">
        <v>9</v>
      </c>
      <c r="D37" s="19"/>
      <c r="E37" s="20"/>
      <c r="F37" s="33" t="s">
        <v>42</v>
      </c>
      <c r="G37" s="12">
        <v>0</v>
      </c>
      <c r="H37" s="12">
        <v>5000000000</v>
      </c>
      <c r="I37" s="15">
        <v>100</v>
      </c>
    </row>
    <row r="38" spans="1:13" ht="27.6" customHeight="1" x14ac:dyDescent="0.25">
      <c r="A38" s="319" t="s">
        <v>43</v>
      </c>
      <c r="B38" s="319"/>
      <c r="C38" s="319"/>
      <c r="D38" s="319"/>
      <c r="E38" s="319"/>
      <c r="F38" s="320"/>
      <c r="G38" s="22">
        <f>G33+G31</f>
        <v>0</v>
      </c>
      <c r="H38" s="22">
        <f>H33+H31</f>
        <v>-1.220703125E-4</v>
      </c>
      <c r="I38" s="23">
        <v>0</v>
      </c>
    </row>
    <row r="39" spans="1:13" ht="9.9499999999999993" customHeight="1" x14ac:dyDescent="0.25"/>
    <row r="40" spans="1:13" s="34" customFormat="1" ht="15" customHeight="1" x14ac:dyDescent="0.25">
      <c r="A40" s="42" t="s">
        <v>1341</v>
      </c>
      <c r="B40" s="42"/>
      <c r="C40" s="38"/>
      <c r="D40" s="36"/>
      <c r="E40" s="36"/>
      <c r="F40" s="36"/>
      <c r="G40" s="37">
        <f>SUM(G41:G48)</f>
        <v>17637571696.599998</v>
      </c>
      <c r="H40" s="2">
        <f>G40/2</f>
        <v>8818785848.2999992</v>
      </c>
      <c r="I40" s="1"/>
      <c r="K40" s="180"/>
      <c r="L40" s="180"/>
    </row>
    <row r="41" spans="1:13" s="34" customFormat="1" ht="15" customHeight="1" x14ac:dyDescent="0.25">
      <c r="A41" s="42"/>
      <c r="B41" s="42"/>
      <c r="C41" s="38" t="s">
        <v>1342</v>
      </c>
      <c r="D41" s="36"/>
      <c r="E41" s="36"/>
      <c r="F41" s="36"/>
      <c r="G41" s="37">
        <v>3000000000</v>
      </c>
      <c r="H41" s="2"/>
      <c r="I41" s="1"/>
      <c r="K41" s="180"/>
      <c r="L41" s="180"/>
    </row>
    <row r="42" spans="1:13" s="34" customFormat="1" ht="15" customHeight="1" x14ac:dyDescent="0.25">
      <c r="A42" s="38"/>
      <c r="B42" s="38"/>
      <c r="C42" s="38" t="s">
        <v>1343</v>
      </c>
      <c r="D42" s="36"/>
      <c r="E42" s="36"/>
      <c r="F42" s="36"/>
      <c r="G42" s="37">
        <v>0</v>
      </c>
      <c r="H42" s="2" t="s">
        <v>2053</v>
      </c>
      <c r="I42" s="1"/>
      <c r="K42" s="180"/>
      <c r="L42" s="180"/>
    </row>
    <row r="43" spans="1:13" s="34" customFormat="1" ht="15" customHeight="1" x14ac:dyDescent="0.25">
      <c r="A43" s="38"/>
      <c r="B43" s="38"/>
      <c r="C43" s="40" t="s">
        <v>1344</v>
      </c>
      <c r="D43" s="36"/>
      <c r="E43" s="36"/>
      <c r="F43" s="36"/>
      <c r="G43" s="37">
        <f>10000000000+3987571696.6</f>
        <v>13987571696.6</v>
      </c>
      <c r="H43" s="2"/>
      <c r="I43" s="1"/>
      <c r="K43" s="180"/>
      <c r="L43" s="180"/>
    </row>
    <row r="44" spans="1:13" s="34" customFormat="1" ht="15" customHeight="1" x14ac:dyDescent="0.25">
      <c r="A44" s="38"/>
      <c r="B44" s="38"/>
      <c r="C44" s="40" t="s">
        <v>1366</v>
      </c>
      <c r="D44" s="36"/>
      <c r="E44" s="36"/>
      <c r="F44" s="36"/>
      <c r="G44" s="37">
        <v>0</v>
      </c>
      <c r="H44" s="2" t="s">
        <v>2058</v>
      </c>
      <c r="I44" s="1"/>
      <c r="K44" s="180"/>
      <c r="L44" s="180"/>
    </row>
    <row r="45" spans="1:13" s="34" customFormat="1" ht="15" customHeight="1" x14ac:dyDescent="0.25">
      <c r="A45" s="38"/>
      <c r="B45" s="38"/>
      <c r="C45" s="40" t="s">
        <v>1368</v>
      </c>
      <c r="D45" s="36"/>
      <c r="E45" s="36"/>
      <c r="F45" s="36"/>
      <c r="G45" s="37">
        <v>0</v>
      </c>
      <c r="H45" s="2" t="s">
        <v>2054</v>
      </c>
      <c r="I45" s="1"/>
      <c r="K45" s="180"/>
      <c r="L45" s="180"/>
    </row>
    <row r="46" spans="1:13" s="34" customFormat="1" ht="15" customHeight="1" x14ac:dyDescent="0.25">
      <c r="A46" s="38"/>
      <c r="B46" s="38"/>
      <c r="C46" s="40" t="s">
        <v>1367</v>
      </c>
      <c r="D46" s="36"/>
      <c r="E46" s="36"/>
      <c r="F46" s="36"/>
      <c r="G46" s="37">
        <v>650000000</v>
      </c>
      <c r="H46" s="2"/>
      <c r="I46" s="1"/>
      <c r="K46" s="180"/>
      <c r="L46" s="180"/>
    </row>
    <row r="47" spans="1:13" s="34" customFormat="1" ht="15" customHeight="1" x14ac:dyDescent="0.25">
      <c r="A47" s="38"/>
      <c r="B47" s="38"/>
      <c r="C47" s="40" t="s">
        <v>1369</v>
      </c>
      <c r="D47" s="36"/>
      <c r="E47" s="36"/>
      <c r="F47" s="36"/>
      <c r="G47" s="37">
        <v>0</v>
      </c>
      <c r="H47" s="2" t="s">
        <v>2081</v>
      </c>
      <c r="I47" s="1"/>
      <c r="K47" s="180"/>
      <c r="L47" s="180"/>
    </row>
    <row r="48" spans="1:13" s="34" customFormat="1" ht="15" customHeight="1" x14ac:dyDescent="0.25">
      <c r="A48" s="38"/>
      <c r="B48" s="38"/>
      <c r="C48" s="38" t="s">
        <v>2063</v>
      </c>
      <c r="D48" s="40"/>
      <c r="E48" s="36"/>
      <c r="F48" s="36"/>
      <c r="G48" s="37">
        <v>0</v>
      </c>
      <c r="H48" s="2" t="s">
        <v>2082</v>
      </c>
      <c r="I48" s="1"/>
      <c r="K48" s="180"/>
      <c r="L48" s="180"/>
    </row>
    <row r="49" spans="1:12" s="34" customFormat="1" ht="15" customHeight="1" x14ac:dyDescent="0.25">
      <c r="A49" s="38"/>
      <c r="B49" s="38"/>
      <c r="C49" s="40"/>
      <c r="D49" s="36"/>
      <c r="E49" s="36"/>
      <c r="F49" s="36"/>
      <c r="G49" s="37"/>
      <c r="H49" s="2"/>
      <c r="I49" s="1"/>
      <c r="K49" s="180"/>
      <c r="L49" s="180"/>
    </row>
    <row r="50" spans="1:12" s="34" customFormat="1" ht="15" customHeight="1" x14ac:dyDescent="0.25">
      <c r="A50" s="38"/>
      <c r="B50" s="38"/>
      <c r="C50" s="40" t="s">
        <v>1354</v>
      </c>
      <c r="D50" s="40"/>
      <c r="E50" s="36"/>
      <c r="F50" s="36"/>
      <c r="G50" s="37">
        <v>40630800000</v>
      </c>
      <c r="H50" s="2"/>
      <c r="I50" s="63"/>
      <c r="K50" s="180"/>
      <c r="L50" s="180"/>
    </row>
    <row r="51" spans="1:12" s="34" customFormat="1" ht="15" customHeight="1" x14ac:dyDescent="0.25">
      <c r="A51" s="38"/>
      <c r="B51" s="38"/>
      <c r="C51" s="40" t="s">
        <v>1352</v>
      </c>
      <c r="D51" s="40"/>
      <c r="E51" s="36"/>
      <c r="F51" s="36"/>
      <c r="G51" s="37">
        <v>171970310882.42999</v>
      </c>
      <c r="H51" s="2"/>
      <c r="I51" s="1"/>
      <c r="K51" s="180"/>
      <c r="L51" s="180"/>
    </row>
    <row r="52" spans="1:12" s="34" customFormat="1" ht="15" customHeight="1" x14ac:dyDescent="0.25">
      <c r="A52" s="38"/>
      <c r="B52" s="38"/>
      <c r="C52" s="38" t="s">
        <v>1353</v>
      </c>
      <c r="E52" s="36"/>
      <c r="F52" s="36"/>
      <c r="G52" s="37">
        <v>34288712367.009998</v>
      </c>
      <c r="H52" s="2"/>
      <c r="I52" s="1"/>
      <c r="K52" s="180"/>
      <c r="L52" s="180"/>
    </row>
    <row r="53" spans="1:12" s="34" customFormat="1" ht="15" customHeight="1" x14ac:dyDescent="0.25">
      <c r="A53" s="38"/>
      <c r="B53" s="38"/>
      <c r="C53" s="40"/>
      <c r="D53" s="40"/>
      <c r="E53" s="36"/>
      <c r="F53" s="36"/>
      <c r="G53" s="37"/>
      <c r="H53" s="2"/>
      <c r="I53" s="1"/>
      <c r="K53" s="180"/>
      <c r="L53" s="180"/>
    </row>
    <row r="54" spans="1:12" s="34" customFormat="1" ht="15" customHeight="1" x14ac:dyDescent="0.25">
      <c r="A54" s="38"/>
      <c r="B54" s="42" t="s">
        <v>2062</v>
      </c>
      <c r="C54" s="38"/>
      <c r="D54" s="40"/>
      <c r="E54" s="36"/>
      <c r="F54" s="36"/>
      <c r="G54" s="37"/>
      <c r="H54" s="2"/>
      <c r="I54" s="1"/>
      <c r="K54" s="180"/>
      <c r="L54" s="180"/>
    </row>
    <row r="55" spans="1:12" s="34" customFormat="1" ht="15" customHeight="1" x14ac:dyDescent="0.25">
      <c r="A55" s="38"/>
      <c r="B55" s="38"/>
      <c r="C55" s="40" t="s">
        <v>2077</v>
      </c>
      <c r="D55" s="40"/>
      <c r="E55" s="36"/>
      <c r="F55" s="36"/>
      <c r="G55" s="37"/>
      <c r="H55" s="2"/>
      <c r="I55" s="1"/>
      <c r="K55" s="180"/>
      <c r="L55" s="180"/>
    </row>
    <row r="56" spans="1:12" s="34" customFormat="1" ht="15" customHeight="1" x14ac:dyDescent="0.25">
      <c r="A56" s="38"/>
      <c r="B56" s="38"/>
      <c r="C56" s="38" t="s">
        <v>2084</v>
      </c>
      <c r="D56" s="40"/>
      <c r="E56" s="36"/>
      <c r="F56" s="36"/>
      <c r="G56" s="37"/>
      <c r="H56" s="2"/>
      <c r="I56" s="1"/>
      <c r="K56" s="180"/>
      <c r="L56" s="180"/>
    </row>
    <row r="57" spans="1:12" s="34" customFormat="1" ht="15" customHeight="1" x14ac:dyDescent="0.25">
      <c r="A57" s="42"/>
      <c r="B57" s="42"/>
      <c r="C57" s="38" t="s">
        <v>2088</v>
      </c>
      <c r="E57" s="36"/>
      <c r="F57" s="36"/>
      <c r="G57" s="37">
        <f>(H9+(H10-3000000000))*10%</f>
        <v>121477989.212</v>
      </c>
      <c r="H57" s="2"/>
      <c r="I57" s="1"/>
      <c r="K57" s="180"/>
      <c r="L57" s="180"/>
    </row>
    <row r="58" spans="1:12" s="34" customFormat="1" ht="15" customHeight="1" x14ac:dyDescent="0.25">
      <c r="A58" s="38"/>
      <c r="B58" s="38"/>
      <c r="C58" s="38"/>
      <c r="E58" s="36"/>
      <c r="F58" s="36"/>
      <c r="G58" s="37"/>
      <c r="H58" s="2"/>
      <c r="I58" s="1"/>
      <c r="K58" s="180"/>
      <c r="L58" s="180"/>
    </row>
    <row r="59" spans="1:12" s="34" customFormat="1" ht="15" customHeight="1" x14ac:dyDescent="0.25">
      <c r="A59" s="38"/>
      <c r="B59" s="38"/>
      <c r="C59" s="40" t="s">
        <v>172</v>
      </c>
      <c r="D59" s="40"/>
      <c r="E59" s="36"/>
      <c r="F59" s="36"/>
      <c r="G59" s="250">
        <f>(G62/H20)*100%</f>
        <v>0.20511684388275547</v>
      </c>
      <c r="H59" s="250">
        <f>(H62/H20)*100%</f>
        <v>0.19244661223541726</v>
      </c>
      <c r="I59" s="1"/>
      <c r="K59" s="180"/>
      <c r="L59" s="180"/>
    </row>
    <row r="60" spans="1:12" s="34" customFormat="1" ht="15" customHeight="1" x14ac:dyDescent="0.25">
      <c r="A60" s="38"/>
      <c r="B60" s="38"/>
      <c r="C60" s="38"/>
      <c r="D60" s="40" t="s">
        <v>2086</v>
      </c>
      <c r="E60" s="36"/>
      <c r="F60" s="36"/>
      <c r="G60" s="37">
        <f>'4.1-4.2'!F12+'4.1-4.2'!F82</f>
        <v>30180106075</v>
      </c>
      <c r="H60" s="37">
        <v>21180106075</v>
      </c>
      <c r="I60" s="63"/>
      <c r="K60" s="180"/>
      <c r="L60" s="180"/>
    </row>
    <row r="61" spans="1:12" s="34" customFormat="1" ht="15" customHeight="1" x14ac:dyDescent="0.25">
      <c r="A61" s="38"/>
      <c r="B61" s="38"/>
      <c r="C61" s="38"/>
      <c r="D61" s="40" t="s">
        <v>2087</v>
      </c>
      <c r="E61" s="36"/>
      <c r="F61" s="36"/>
      <c r="G61" s="180">
        <f>(110937963681.808-G18)+30186000000</f>
        <v>115519802681.808</v>
      </c>
      <c r="H61" s="180">
        <f>G61</f>
        <v>115519802681.808</v>
      </c>
      <c r="I61" s="1"/>
      <c r="K61" s="180"/>
      <c r="L61" s="180"/>
    </row>
    <row r="62" spans="1:12" s="34" customFormat="1" ht="15" customHeight="1" x14ac:dyDescent="0.25">
      <c r="A62" s="38"/>
      <c r="B62" s="38"/>
      <c r="C62" s="38"/>
      <c r="D62" s="40"/>
      <c r="E62" s="36"/>
      <c r="F62" s="36"/>
      <c r="G62" s="24">
        <f>SUM(G60:G61)</f>
        <v>145699908756.80798</v>
      </c>
      <c r="H62" s="24">
        <f>SUM(H60:H61)</f>
        <v>136699908756.808</v>
      </c>
      <c r="I62" s="1"/>
      <c r="K62" s="180"/>
      <c r="L62" s="180"/>
    </row>
    <row r="63" spans="1:12" s="34" customFormat="1" ht="15" customHeight="1" x14ac:dyDescent="0.25">
      <c r="A63" s="38"/>
      <c r="B63" s="38"/>
      <c r="C63" s="40"/>
      <c r="D63" s="40"/>
      <c r="E63" s="36"/>
      <c r="F63" s="36"/>
      <c r="G63" s="41"/>
      <c r="H63" s="2"/>
      <c r="I63" s="1"/>
      <c r="K63" s="180"/>
      <c r="L63" s="180"/>
    </row>
    <row r="64" spans="1:12" s="34" customFormat="1" ht="15" customHeight="1" x14ac:dyDescent="0.25">
      <c r="A64" s="38"/>
      <c r="B64" s="38"/>
      <c r="C64" s="40"/>
      <c r="D64" s="40"/>
      <c r="E64" s="36"/>
      <c r="F64" s="36"/>
      <c r="G64" s="41"/>
      <c r="H64" s="2"/>
      <c r="I64" s="1"/>
      <c r="K64" s="180"/>
      <c r="L64" s="180"/>
    </row>
    <row r="65" spans="1:12" s="34" customFormat="1" ht="15" customHeight="1" x14ac:dyDescent="0.25">
      <c r="A65" s="38"/>
      <c r="B65" s="38"/>
      <c r="C65" s="40"/>
      <c r="D65" s="40"/>
      <c r="E65" s="36"/>
      <c r="F65" s="36"/>
      <c r="G65" s="41">
        <v>312554636288.09998</v>
      </c>
      <c r="H65" s="2">
        <f>SDD!C66</f>
        <v>340250255103.79999</v>
      </c>
      <c r="I65" s="1"/>
      <c r="K65" s="180"/>
      <c r="L65" s="180"/>
    </row>
    <row r="66" spans="1:12" s="34" customFormat="1" ht="15" customHeight="1" x14ac:dyDescent="0.25">
      <c r="A66" s="38"/>
      <c r="B66" s="38"/>
      <c r="C66" s="38"/>
      <c r="D66" s="40"/>
      <c r="E66" s="36"/>
      <c r="F66" s="36"/>
      <c r="G66" s="251">
        <v>36498404664</v>
      </c>
      <c r="H66" s="252">
        <f>G40/2</f>
        <v>8818785848.2999992</v>
      </c>
      <c r="I66" s="1"/>
      <c r="K66" s="180"/>
      <c r="L66" s="180"/>
    </row>
    <row r="67" spans="1:12" s="34" customFormat="1" ht="15" customHeight="1" x14ac:dyDescent="0.25">
      <c r="A67" s="38"/>
      <c r="B67" s="38"/>
      <c r="C67" s="38"/>
      <c r="D67" s="40"/>
      <c r="E67" s="36"/>
      <c r="F67" s="36"/>
      <c r="G67" s="41">
        <f>SUM(G65:G66)</f>
        <v>349053040952.09998</v>
      </c>
      <c r="H67" s="41">
        <f>SUM(H65:H66)</f>
        <v>349069040952.09998</v>
      </c>
      <c r="I67" s="1"/>
      <c r="K67" s="180"/>
      <c r="L67" s="180"/>
    </row>
    <row r="68" spans="1:12" s="34" customFormat="1" ht="15" customHeight="1" x14ac:dyDescent="0.25">
      <c r="A68" s="38"/>
      <c r="B68" s="38"/>
      <c r="C68" s="38"/>
      <c r="D68" s="40"/>
      <c r="E68" s="36"/>
      <c r="F68" s="36"/>
      <c r="G68" s="41"/>
      <c r="H68" s="2">
        <f>H67-G67</f>
        <v>16000000</v>
      </c>
      <c r="I68" s="1"/>
      <c r="K68" s="180"/>
      <c r="L68" s="180"/>
    </row>
    <row r="69" spans="1:12" s="34" customFormat="1" ht="15" customHeight="1" x14ac:dyDescent="0.25">
      <c r="A69" s="38"/>
      <c r="B69" s="38"/>
      <c r="C69" s="38"/>
      <c r="D69" s="40"/>
      <c r="E69" s="36"/>
      <c r="F69" s="36"/>
      <c r="G69" s="41"/>
      <c r="H69" s="2"/>
      <c r="I69" s="1"/>
      <c r="K69" s="180"/>
      <c r="L69" s="180"/>
    </row>
    <row r="70" spans="1:12" s="34" customFormat="1" ht="15" customHeight="1" x14ac:dyDescent="0.25">
      <c r="A70" s="38"/>
      <c r="B70" s="38"/>
      <c r="C70" s="38"/>
      <c r="D70" s="40"/>
      <c r="E70" s="36"/>
      <c r="F70" s="36"/>
      <c r="G70" s="41"/>
      <c r="H70" s="2"/>
      <c r="I70" s="1"/>
      <c r="K70" s="180"/>
      <c r="L70" s="180"/>
    </row>
    <row r="71" spans="1:12" s="34" customFormat="1" ht="15" customHeight="1" x14ac:dyDescent="0.25">
      <c r="A71" s="38"/>
      <c r="B71" s="38"/>
      <c r="C71" s="38"/>
      <c r="D71" s="40"/>
      <c r="E71" s="36"/>
      <c r="F71" s="36"/>
      <c r="G71" s="41"/>
      <c r="H71" s="2"/>
      <c r="I71" s="1"/>
      <c r="K71" s="180"/>
      <c r="L71" s="180"/>
    </row>
    <row r="72" spans="1:12" s="34" customFormat="1" ht="15" customHeight="1" x14ac:dyDescent="0.25">
      <c r="A72" s="38"/>
      <c r="B72" s="38"/>
      <c r="C72" s="40"/>
      <c r="D72" s="40"/>
      <c r="E72" s="36"/>
      <c r="F72" s="36"/>
      <c r="G72" s="41"/>
      <c r="H72" s="2"/>
      <c r="I72" s="1"/>
      <c r="K72" s="180"/>
      <c r="L72" s="180"/>
    </row>
    <row r="73" spans="1:12" s="34" customFormat="1" ht="15" customHeight="1" x14ac:dyDescent="0.25">
      <c r="A73" s="38"/>
      <c r="B73" s="38"/>
      <c r="C73" s="38"/>
      <c r="E73" s="36"/>
      <c r="F73" s="36"/>
      <c r="G73" s="41"/>
      <c r="H73" s="2"/>
      <c r="I73" s="1"/>
      <c r="K73" s="180"/>
      <c r="L73" s="180"/>
    </row>
    <row r="74" spans="1:12" s="34" customFormat="1" ht="15" customHeight="1" x14ac:dyDescent="0.25">
      <c r="A74" s="38"/>
      <c r="B74" s="38"/>
      <c r="C74" s="38"/>
      <c r="E74" s="36"/>
      <c r="F74" s="36"/>
      <c r="G74" s="37"/>
      <c r="H74" s="2"/>
      <c r="I74" s="1"/>
      <c r="K74" s="180"/>
      <c r="L74" s="180"/>
    </row>
    <row r="75" spans="1:12" s="34" customFormat="1" ht="15" customHeight="1" x14ac:dyDescent="0.25">
      <c r="A75" s="38"/>
      <c r="B75" s="38"/>
      <c r="C75" s="38"/>
      <c r="E75" s="36"/>
      <c r="F75" s="36"/>
      <c r="G75" s="37"/>
      <c r="H75" s="2"/>
      <c r="I75" s="1"/>
      <c r="K75" s="180"/>
      <c r="L75" s="180"/>
    </row>
    <row r="76" spans="1:12" s="34" customFormat="1" ht="15" customHeight="1" x14ac:dyDescent="0.25">
      <c r="A76" s="38"/>
      <c r="B76" s="38"/>
      <c r="C76" s="38"/>
      <c r="E76" s="36"/>
      <c r="F76" s="36"/>
      <c r="G76" s="37"/>
      <c r="H76" s="2"/>
      <c r="I76" s="1"/>
      <c r="K76" s="180"/>
      <c r="L76" s="180"/>
    </row>
    <row r="77" spans="1:12" s="34" customFormat="1" ht="15" customHeight="1" x14ac:dyDescent="0.25">
      <c r="A77" s="38"/>
      <c r="B77" s="38"/>
      <c r="C77" s="38"/>
      <c r="E77" s="36"/>
      <c r="F77" s="36"/>
      <c r="G77" s="37"/>
      <c r="H77" s="2"/>
      <c r="I77" s="1"/>
      <c r="K77" s="180"/>
      <c r="L77" s="180"/>
    </row>
    <row r="78" spans="1:12" s="34" customFormat="1" ht="15" customHeight="1" x14ac:dyDescent="0.25">
      <c r="A78" s="38"/>
      <c r="B78" s="38"/>
      <c r="C78" s="38"/>
      <c r="E78" s="36"/>
      <c r="F78" s="36"/>
      <c r="G78" s="37"/>
      <c r="H78" s="2"/>
      <c r="I78" s="1"/>
      <c r="K78" s="180"/>
      <c r="L78" s="180"/>
    </row>
    <row r="79" spans="1:12" s="34" customFormat="1" ht="15" customHeight="1" x14ac:dyDescent="0.25">
      <c r="A79" s="38"/>
      <c r="B79" s="38"/>
      <c r="C79" s="38"/>
      <c r="E79" s="36"/>
      <c r="F79" s="36"/>
      <c r="G79" s="37"/>
      <c r="H79" s="2"/>
      <c r="I79" s="1"/>
      <c r="K79" s="180"/>
      <c r="L79" s="180"/>
    </row>
    <row r="80" spans="1:12" s="34" customFormat="1" ht="15" customHeight="1" x14ac:dyDescent="0.25">
      <c r="A80" s="38"/>
      <c r="B80" s="38"/>
      <c r="C80" s="38"/>
      <c r="E80" s="36"/>
      <c r="F80" s="36"/>
      <c r="G80" s="37"/>
      <c r="H80" s="2"/>
      <c r="I80" s="1"/>
      <c r="K80" s="180"/>
      <c r="L80" s="180"/>
    </row>
    <row r="81" spans="1:12" s="34" customFormat="1" ht="15" customHeight="1" x14ac:dyDescent="0.25">
      <c r="A81" s="38"/>
      <c r="B81" s="38"/>
      <c r="C81" s="38"/>
      <c r="E81" s="36"/>
      <c r="F81" s="36"/>
      <c r="G81" s="37"/>
      <c r="H81" s="2"/>
      <c r="I81" s="1"/>
      <c r="K81" s="180"/>
      <c r="L81" s="180"/>
    </row>
    <row r="82" spans="1:12" s="34" customFormat="1" ht="15" customHeight="1" x14ac:dyDescent="0.25">
      <c r="A82" s="38"/>
      <c r="B82" s="38"/>
      <c r="C82" s="38"/>
      <c r="E82" s="36"/>
      <c r="F82" s="36"/>
      <c r="G82" s="37"/>
      <c r="H82" s="2"/>
      <c r="I82" s="1"/>
      <c r="K82" s="180"/>
      <c r="L82" s="180"/>
    </row>
    <row r="83" spans="1:12" s="34" customFormat="1" ht="15" customHeight="1" x14ac:dyDescent="0.25">
      <c r="A83" s="38"/>
      <c r="B83" s="38"/>
      <c r="C83" s="38"/>
      <c r="E83" s="36"/>
      <c r="F83" s="36"/>
      <c r="G83" s="37"/>
      <c r="H83" s="2"/>
      <c r="I83" s="1"/>
      <c r="K83" s="180"/>
      <c r="L83" s="180"/>
    </row>
    <row r="84" spans="1:12" s="34" customFormat="1" ht="15" customHeight="1" x14ac:dyDescent="0.25">
      <c r="A84" s="38"/>
      <c r="B84" s="38"/>
      <c r="C84" s="38"/>
      <c r="E84" s="36"/>
      <c r="F84" s="36"/>
      <c r="G84" s="37"/>
      <c r="H84" s="2"/>
      <c r="I84" s="1"/>
      <c r="K84" s="180"/>
      <c r="L84" s="180"/>
    </row>
    <row r="85" spans="1:12" s="34" customFormat="1" ht="15" customHeight="1" x14ac:dyDescent="0.25">
      <c r="A85" s="38"/>
      <c r="B85" s="38"/>
      <c r="C85" s="38"/>
      <c r="E85" s="36"/>
      <c r="F85" s="36"/>
      <c r="G85" s="37"/>
      <c r="H85" s="2"/>
      <c r="I85" s="1"/>
      <c r="K85" s="180"/>
      <c r="L85" s="180"/>
    </row>
    <row r="86" spans="1:12" s="34" customFormat="1" ht="15" customHeight="1" x14ac:dyDescent="0.25">
      <c r="A86" s="38"/>
      <c r="B86" s="38"/>
      <c r="C86" s="38"/>
      <c r="E86" s="36"/>
      <c r="F86" s="36"/>
      <c r="G86" s="37"/>
      <c r="H86" s="2"/>
      <c r="I86" s="1"/>
      <c r="K86" s="180"/>
      <c r="L86" s="180"/>
    </row>
    <row r="87" spans="1:12" s="34" customFormat="1" ht="15" customHeight="1" x14ac:dyDescent="0.25">
      <c r="A87" s="38"/>
      <c r="B87" s="38"/>
      <c r="C87" s="38"/>
      <c r="E87" s="36"/>
      <c r="F87" s="36"/>
      <c r="G87" s="37"/>
      <c r="H87" s="2"/>
      <c r="I87" s="1"/>
      <c r="K87" s="180"/>
      <c r="L87" s="180"/>
    </row>
    <row r="88" spans="1:12" s="34" customFormat="1" ht="15" customHeight="1" x14ac:dyDescent="0.25">
      <c r="A88" s="38"/>
      <c r="B88" s="38"/>
      <c r="C88" s="38"/>
      <c r="E88" s="36"/>
      <c r="F88" s="36"/>
      <c r="G88" s="37"/>
      <c r="H88" s="2"/>
      <c r="I88" s="1"/>
      <c r="K88" s="180"/>
      <c r="L88" s="180"/>
    </row>
    <row r="89" spans="1:12" s="34" customFormat="1" ht="15" customHeight="1" x14ac:dyDescent="0.25">
      <c r="A89" s="38"/>
      <c r="B89" s="38"/>
      <c r="C89" s="38"/>
      <c r="E89" s="36"/>
      <c r="F89" s="36"/>
      <c r="G89" s="37"/>
      <c r="H89" s="2"/>
      <c r="I89" s="1"/>
      <c r="K89" s="180"/>
      <c r="L89" s="180"/>
    </row>
    <row r="90" spans="1:12" s="34" customFormat="1" ht="15" customHeight="1" x14ac:dyDescent="0.25">
      <c r="A90" s="38"/>
      <c r="B90" s="38"/>
      <c r="C90" s="38"/>
      <c r="E90" s="36"/>
      <c r="F90" s="36"/>
      <c r="G90" s="37"/>
      <c r="H90" s="2"/>
      <c r="I90" s="1"/>
      <c r="K90" s="180"/>
      <c r="L90" s="180"/>
    </row>
    <row r="91" spans="1:12" s="34" customFormat="1" ht="15" customHeight="1" x14ac:dyDescent="0.25">
      <c r="A91" s="38"/>
      <c r="B91" s="38"/>
      <c r="C91" s="38"/>
      <c r="E91" s="36"/>
      <c r="F91" s="36"/>
      <c r="G91" s="37"/>
      <c r="H91" s="2"/>
      <c r="I91" s="1"/>
      <c r="K91" s="180"/>
      <c r="L91" s="180"/>
    </row>
    <row r="92" spans="1:12" s="34" customFormat="1" ht="15" customHeight="1" x14ac:dyDescent="0.25">
      <c r="A92" s="38"/>
      <c r="B92" s="38"/>
      <c r="C92" s="38"/>
      <c r="E92" s="36"/>
      <c r="F92" s="36"/>
      <c r="G92" s="37"/>
      <c r="H92" s="2"/>
      <c r="I92" s="1"/>
      <c r="K92" s="180"/>
      <c r="L92" s="180"/>
    </row>
    <row r="93" spans="1:12" s="34" customFormat="1" ht="15" customHeight="1" x14ac:dyDescent="0.25">
      <c r="A93" s="38"/>
      <c r="B93" s="38"/>
      <c r="C93" s="38"/>
      <c r="E93" s="36"/>
      <c r="F93" s="36"/>
      <c r="G93" s="37"/>
      <c r="H93" s="2"/>
      <c r="I93" s="1"/>
      <c r="K93" s="180"/>
      <c r="L93" s="180"/>
    </row>
    <row r="94" spans="1:12" s="34" customFormat="1" ht="15" customHeight="1" x14ac:dyDescent="0.25">
      <c r="A94" s="38"/>
      <c r="B94" s="38"/>
      <c r="C94" s="38"/>
      <c r="E94" s="36"/>
      <c r="F94" s="36"/>
      <c r="G94" s="37"/>
      <c r="H94" s="2"/>
      <c r="I94" s="1"/>
      <c r="K94" s="180"/>
      <c r="L94" s="180"/>
    </row>
    <row r="95" spans="1:12" s="34" customFormat="1" ht="15" customHeight="1" x14ac:dyDescent="0.25">
      <c r="A95" s="38"/>
      <c r="B95" s="38"/>
      <c r="C95" s="38"/>
      <c r="E95" s="36"/>
      <c r="F95" s="36"/>
      <c r="G95" s="37"/>
      <c r="H95" s="2"/>
      <c r="I95" s="1"/>
      <c r="K95" s="180"/>
      <c r="L95" s="180"/>
    </row>
    <row r="96" spans="1:12" s="34" customFormat="1" ht="15" customHeight="1" x14ac:dyDescent="0.25">
      <c r="A96" s="38"/>
      <c r="B96" s="38"/>
      <c r="C96" s="38"/>
      <c r="E96" s="36"/>
      <c r="F96" s="36"/>
      <c r="G96" s="37"/>
      <c r="H96" s="2"/>
      <c r="I96" s="1"/>
      <c r="K96" s="180"/>
      <c r="L96" s="180"/>
    </row>
    <row r="97" spans="1:12" s="34" customFormat="1" ht="15" customHeight="1" x14ac:dyDescent="0.25">
      <c r="A97" s="38"/>
      <c r="B97" s="38"/>
      <c r="C97" s="38"/>
      <c r="D97" s="36"/>
      <c r="E97" s="36"/>
      <c r="F97" s="36"/>
      <c r="G97" s="37"/>
      <c r="H97" s="2"/>
      <c r="I97" s="1"/>
      <c r="K97" s="180"/>
      <c r="L97" s="180"/>
    </row>
    <row r="98" spans="1:12" s="34" customFormat="1" ht="15" customHeight="1" x14ac:dyDescent="0.25">
      <c r="A98" s="38"/>
      <c r="B98" s="38"/>
      <c r="C98" s="38"/>
      <c r="D98" s="36"/>
      <c r="E98" s="36"/>
      <c r="F98" s="36"/>
      <c r="G98" s="37"/>
      <c r="H98" s="2"/>
      <c r="I98" s="1"/>
      <c r="K98" s="180"/>
      <c r="L98" s="180"/>
    </row>
    <row r="99" spans="1:12" s="34" customFormat="1" ht="15" customHeight="1" x14ac:dyDescent="0.25">
      <c r="A99" s="38"/>
      <c r="B99" s="38"/>
      <c r="C99" s="38"/>
      <c r="E99" s="36"/>
      <c r="F99" s="36"/>
      <c r="G99" s="37"/>
      <c r="H99" s="2"/>
      <c r="I99" s="1"/>
      <c r="K99" s="180"/>
      <c r="L99" s="180"/>
    </row>
    <row r="100" spans="1:12" s="34" customFormat="1" ht="15" customHeight="1" x14ac:dyDescent="0.25">
      <c r="A100" s="38"/>
      <c r="B100" s="38"/>
      <c r="C100" s="38"/>
      <c r="E100" s="36"/>
      <c r="F100" s="36"/>
      <c r="G100" s="37"/>
      <c r="H100" s="2"/>
      <c r="I100" s="1"/>
      <c r="K100" s="180"/>
      <c r="L100" s="180"/>
    </row>
    <row r="101" spans="1:12" s="34" customFormat="1" ht="15" customHeight="1" x14ac:dyDescent="0.25">
      <c r="A101" s="38"/>
      <c r="B101" s="38"/>
      <c r="C101" s="38"/>
      <c r="D101" s="36"/>
      <c r="E101" s="36"/>
      <c r="F101" s="36"/>
      <c r="G101" s="37"/>
      <c r="H101" s="2"/>
      <c r="I101" s="1"/>
      <c r="K101" s="180"/>
      <c r="L101" s="180"/>
    </row>
    <row r="102" spans="1:12" s="34" customFormat="1" ht="15" customHeight="1" x14ac:dyDescent="0.25">
      <c r="A102" s="38"/>
      <c r="B102" s="38"/>
      <c r="C102" s="38"/>
      <c r="D102" s="36"/>
      <c r="E102" s="36"/>
      <c r="F102" s="36"/>
      <c r="G102" s="37"/>
      <c r="H102" s="2"/>
      <c r="I102" s="1"/>
      <c r="K102" s="180"/>
      <c r="L102" s="180"/>
    </row>
    <row r="103" spans="1:12" s="34" customFormat="1" ht="15" customHeight="1" x14ac:dyDescent="0.25">
      <c r="A103" s="38"/>
      <c r="B103" s="38"/>
      <c r="C103" s="38"/>
      <c r="D103" s="36"/>
      <c r="E103" s="36"/>
      <c r="F103" s="36"/>
      <c r="G103" s="37"/>
      <c r="H103" s="2"/>
      <c r="I103" s="1"/>
      <c r="K103" s="180"/>
      <c r="L103" s="180"/>
    </row>
    <row r="104" spans="1:12" s="34" customFormat="1" ht="15" customHeight="1" x14ac:dyDescent="0.25">
      <c r="A104" s="38"/>
      <c r="B104" s="38"/>
      <c r="C104" s="38"/>
      <c r="D104" s="36"/>
      <c r="E104" s="36"/>
      <c r="F104" s="36"/>
      <c r="G104" s="37"/>
      <c r="H104" s="2"/>
      <c r="I104" s="1"/>
      <c r="K104" s="180"/>
      <c r="L104" s="180"/>
    </row>
    <row r="105" spans="1:12" s="34" customFormat="1" ht="15" customHeight="1" x14ac:dyDescent="0.25">
      <c r="A105" s="38"/>
      <c r="B105" s="38"/>
      <c r="C105" s="38"/>
      <c r="D105" s="36"/>
      <c r="E105" s="36"/>
      <c r="F105" s="36"/>
      <c r="G105" s="37"/>
      <c r="H105" s="2"/>
      <c r="I105" s="1"/>
      <c r="K105" s="180"/>
      <c r="L105" s="180"/>
    </row>
    <row r="106" spans="1:12" s="34" customFormat="1" ht="15" customHeight="1" x14ac:dyDescent="0.25">
      <c r="A106" s="38"/>
      <c r="B106" s="38"/>
      <c r="C106" s="38"/>
      <c r="D106" s="36"/>
      <c r="E106" s="36"/>
      <c r="F106" s="36"/>
      <c r="G106" s="37"/>
      <c r="H106" s="2"/>
      <c r="I106" s="1"/>
      <c r="K106" s="180"/>
      <c r="L106" s="180"/>
    </row>
    <row r="107" spans="1:12" s="34" customFormat="1" ht="15" customHeight="1" x14ac:dyDescent="0.25">
      <c r="A107" s="38"/>
      <c r="B107" s="38"/>
      <c r="C107" s="38"/>
      <c r="D107" s="36"/>
      <c r="E107" s="36"/>
      <c r="F107" s="36"/>
      <c r="G107" s="37"/>
      <c r="H107" s="2"/>
      <c r="I107" s="1"/>
      <c r="K107" s="180"/>
      <c r="L107" s="180"/>
    </row>
    <row r="108" spans="1:12" s="34" customFormat="1" ht="15" customHeight="1" x14ac:dyDescent="0.25">
      <c r="A108" s="38"/>
      <c r="B108" s="38"/>
      <c r="C108" s="38"/>
      <c r="D108" s="36"/>
      <c r="E108" s="36"/>
      <c r="F108" s="36"/>
      <c r="G108" s="37"/>
      <c r="H108" s="2"/>
      <c r="I108" s="1"/>
      <c r="K108" s="180"/>
      <c r="L108" s="180"/>
    </row>
    <row r="109" spans="1:12" s="34" customFormat="1" ht="15" customHeight="1" x14ac:dyDescent="0.25">
      <c r="A109" s="38"/>
      <c r="B109" s="38"/>
      <c r="C109" s="38"/>
      <c r="D109" s="36"/>
      <c r="E109" s="36"/>
      <c r="F109" s="36"/>
      <c r="G109" s="37"/>
      <c r="H109" s="2"/>
      <c r="I109" s="1"/>
      <c r="K109" s="180"/>
      <c r="L109" s="180"/>
    </row>
    <row r="110" spans="1:12" s="34" customFormat="1" ht="15" customHeight="1" x14ac:dyDescent="0.25">
      <c r="A110" s="38"/>
      <c r="B110" s="38"/>
      <c r="C110" s="38"/>
      <c r="D110" s="36"/>
      <c r="E110" s="36"/>
      <c r="F110" s="36"/>
      <c r="G110" s="37"/>
      <c r="H110" s="2"/>
      <c r="I110" s="1"/>
      <c r="K110" s="180"/>
      <c r="L110" s="180"/>
    </row>
    <row r="111" spans="1:12" s="34" customFormat="1" ht="15" customHeight="1" x14ac:dyDescent="0.25">
      <c r="A111" s="38"/>
      <c r="B111" s="38"/>
      <c r="C111" s="38"/>
      <c r="D111" s="36"/>
      <c r="E111" s="36"/>
      <c r="F111" s="36"/>
      <c r="G111" s="37"/>
      <c r="H111" s="2"/>
      <c r="I111" s="1"/>
      <c r="K111" s="180"/>
      <c r="L111" s="180"/>
    </row>
    <row r="112" spans="1:12" ht="15" customHeight="1" x14ac:dyDescent="0.25">
      <c r="A112" s="38"/>
      <c r="B112" s="38"/>
      <c r="C112" s="38"/>
      <c r="D112" s="36"/>
      <c r="E112" s="36"/>
      <c r="F112" s="36"/>
      <c r="G112" s="37"/>
    </row>
    <row r="113" spans="1:7" ht="15" customHeight="1" x14ac:dyDescent="0.25">
      <c r="A113" s="38"/>
      <c r="B113" s="38"/>
      <c r="C113" s="38"/>
      <c r="D113" s="36"/>
      <c r="E113" s="36"/>
      <c r="F113" s="36"/>
      <c r="G113" s="37"/>
    </row>
    <row r="114" spans="1:7" ht="15" customHeight="1" x14ac:dyDescent="0.25">
      <c r="A114" s="38"/>
      <c r="B114" s="38"/>
      <c r="C114" s="38"/>
      <c r="D114" s="36"/>
      <c r="E114" s="36"/>
      <c r="F114" s="36"/>
      <c r="G114" s="37"/>
    </row>
    <row r="115" spans="1:7" ht="20.100000000000001" customHeight="1" x14ac:dyDescent="0.25">
      <c r="A115" s="39"/>
      <c r="B115" s="39"/>
      <c r="C115" s="38"/>
    </row>
  </sheetData>
  <mergeCells count="13">
    <mergeCell ref="E16:F16"/>
    <mergeCell ref="A31:F31"/>
    <mergeCell ref="A32:F32"/>
    <mergeCell ref="A38:F38"/>
    <mergeCell ref="A6:C6"/>
    <mergeCell ref="D6:F6"/>
    <mergeCell ref="A1:I1"/>
    <mergeCell ref="A4:C5"/>
    <mergeCell ref="D4:F5"/>
    <mergeCell ref="G4:H4"/>
    <mergeCell ref="I4:I5"/>
    <mergeCell ref="A3:I3"/>
    <mergeCell ref="A2:I2"/>
  </mergeCells>
  <printOptions horizontalCentered="1"/>
  <pageMargins left="0.25" right="0.25" top="0.75" bottom="0.75" header="0.3" footer="0.3"/>
  <pageSetup paperSize="359" scale="95" orientation="portrait" horizontalDpi="4294967292" verticalDpi="4294967293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91"/>
  <sheetViews>
    <sheetView view="pageBreakPreview" zoomScale="90" zoomScaleNormal="100" zoomScaleSheetLayoutView="90" workbookViewId="0">
      <pane ySplit="1290" topLeftCell="A24" activePane="bottomLeft"/>
      <selection activeCell="J1" sqref="I1:J1048576"/>
      <selection pane="bottomLeft" activeCell="G26" sqref="G26"/>
    </sheetView>
  </sheetViews>
  <sheetFormatPr defaultRowHeight="20.100000000000001" customHeight="1" x14ac:dyDescent="0.25"/>
  <cols>
    <col min="1" max="1" width="4.42578125" style="197" customWidth="1"/>
    <col min="2" max="2" width="43.5703125" style="197" customWidth="1"/>
    <col min="3" max="3" width="22.7109375" style="198" hidden="1" customWidth="1"/>
    <col min="4" max="8" width="22.7109375" style="198" customWidth="1"/>
    <col min="9" max="16384" width="9.140625" style="197"/>
  </cols>
  <sheetData>
    <row r="1" spans="1:8" ht="20.100000000000001" customHeight="1" x14ac:dyDescent="0.25">
      <c r="A1" s="325" t="s">
        <v>1307</v>
      </c>
      <c r="B1" s="324" t="s">
        <v>1361</v>
      </c>
      <c r="C1" s="323" t="s">
        <v>1360</v>
      </c>
      <c r="D1" s="323"/>
      <c r="E1" s="323"/>
      <c r="F1" s="323"/>
      <c r="G1" s="323"/>
      <c r="H1" s="197"/>
    </row>
    <row r="2" spans="1:8" ht="20.100000000000001" customHeight="1" x14ac:dyDescent="0.25">
      <c r="A2" s="325"/>
      <c r="B2" s="324"/>
      <c r="C2" s="202" t="s">
        <v>1355</v>
      </c>
      <c r="D2" s="202" t="s">
        <v>1347</v>
      </c>
      <c r="E2" s="202" t="s">
        <v>1349</v>
      </c>
      <c r="F2" s="202" t="s">
        <v>1357</v>
      </c>
      <c r="G2" s="202" t="s">
        <v>1348</v>
      </c>
      <c r="H2" s="233" t="s">
        <v>2037</v>
      </c>
    </row>
    <row r="3" spans="1:8" ht="20.100000000000001" customHeight="1" x14ac:dyDescent="0.25">
      <c r="A3" s="203" t="s">
        <v>4</v>
      </c>
      <c r="B3" s="203" t="s">
        <v>5</v>
      </c>
      <c r="C3" s="204" t="s">
        <v>6</v>
      </c>
      <c r="D3" s="204" t="s">
        <v>7</v>
      </c>
      <c r="E3" s="204" t="s">
        <v>8</v>
      </c>
      <c r="F3" s="204" t="s">
        <v>1350</v>
      </c>
      <c r="G3" s="204" t="s">
        <v>1351</v>
      </c>
      <c r="H3" s="204" t="s">
        <v>2038</v>
      </c>
    </row>
    <row r="4" spans="1:8" ht="20.100000000000001" customHeight="1" x14ac:dyDescent="0.25">
      <c r="A4" s="199">
        <v>1</v>
      </c>
      <c r="B4" s="199" t="s">
        <v>52</v>
      </c>
      <c r="C4" s="208">
        <v>26590613075</v>
      </c>
      <c r="D4" s="208">
        <f>C4-E4-F4-G4</f>
        <v>12885628493.005852</v>
      </c>
      <c r="E4" s="208">
        <v>1340588000</v>
      </c>
      <c r="F4" s="208">
        <v>3231996581.9941492</v>
      </c>
      <c r="G4" s="208">
        <f>DAK!E10+DAK!E46</f>
        <v>9132400000</v>
      </c>
      <c r="H4" s="208"/>
    </row>
    <row r="5" spans="1:8" ht="20.100000000000001" customHeight="1" x14ac:dyDescent="0.25">
      <c r="A5" s="199">
        <v>2</v>
      </c>
      <c r="B5" s="199" t="s">
        <v>102</v>
      </c>
      <c r="C5" s="208">
        <v>250000000</v>
      </c>
      <c r="D5" s="208">
        <f t="shared" ref="D5:D65" si="0">C5-E5-F5-G5</f>
        <v>201832247.80065119</v>
      </c>
      <c r="E5" s="208">
        <v>12107100</v>
      </c>
      <c r="F5" s="208">
        <v>36060652.199348807</v>
      </c>
      <c r="G5" s="208"/>
      <c r="H5" s="208"/>
    </row>
    <row r="6" spans="1:8" ht="20.100000000000001" customHeight="1" x14ac:dyDescent="0.25">
      <c r="A6" s="199">
        <v>3</v>
      </c>
      <c r="B6" s="199" t="s">
        <v>103</v>
      </c>
      <c r="C6" s="208">
        <v>250000000</v>
      </c>
      <c r="D6" s="208">
        <f t="shared" si="0"/>
        <v>201832347.80065119</v>
      </c>
      <c r="E6" s="208">
        <v>12107000</v>
      </c>
      <c r="F6" s="208">
        <v>36060652.199348807</v>
      </c>
      <c r="G6" s="208"/>
      <c r="H6" s="208"/>
    </row>
    <row r="7" spans="1:8" ht="20.100000000000001" customHeight="1" x14ac:dyDescent="0.25">
      <c r="A7" s="199">
        <v>4</v>
      </c>
      <c r="B7" s="199" t="s">
        <v>104</v>
      </c>
      <c r="C7" s="208">
        <v>250000000</v>
      </c>
      <c r="D7" s="208">
        <f t="shared" si="0"/>
        <v>201832347.80065119</v>
      </c>
      <c r="E7" s="208">
        <v>12107000</v>
      </c>
      <c r="F7" s="208">
        <v>36060652.199348807</v>
      </c>
      <c r="G7" s="208"/>
      <c r="H7" s="208"/>
    </row>
    <row r="8" spans="1:8" ht="20.100000000000001" customHeight="1" x14ac:dyDescent="0.25">
      <c r="A8" s="199">
        <v>5</v>
      </c>
      <c r="B8" s="199" t="s">
        <v>105</v>
      </c>
      <c r="C8" s="208">
        <v>250000000</v>
      </c>
      <c r="D8" s="208">
        <f t="shared" si="0"/>
        <v>201832347.80065119</v>
      </c>
      <c r="E8" s="208">
        <v>12107000</v>
      </c>
      <c r="F8" s="208">
        <v>36060652.199348807</v>
      </c>
      <c r="G8" s="208"/>
      <c r="H8" s="208"/>
    </row>
    <row r="9" spans="1:8" ht="20.100000000000001" customHeight="1" x14ac:dyDescent="0.25">
      <c r="A9" s="199">
        <v>6</v>
      </c>
      <c r="B9" s="199" t="s">
        <v>106</v>
      </c>
      <c r="C9" s="208">
        <v>250000000</v>
      </c>
      <c r="D9" s="208">
        <f t="shared" si="0"/>
        <v>201832347.80065119</v>
      </c>
      <c r="E9" s="208">
        <v>12107000</v>
      </c>
      <c r="F9" s="208">
        <v>36060652.199348807</v>
      </c>
      <c r="G9" s="208"/>
      <c r="H9" s="208"/>
    </row>
    <row r="10" spans="1:8" ht="20.100000000000001" customHeight="1" x14ac:dyDescent="0.25">
      <c r="A10" s="199">
        <v>7</v>
      </c>
      <c r="B10" s="199" t="s">
        <v>107</v>
      </c>
      <c r="C10" s="208">
        <v>250000000</v>
      </c>
      <c r="D10" s="208">
        <f t="shared" si="0"/>
        <v>201832347.80065119</v>
      </c>
      <c r="E10" s="208">
        <v>12107000</v>
      </c>
      <c r="F10" s="208">
        <v>36060652.199348807</v>
      </c>
      <c r="G10" s="208"/>
      <c r="H10" s="208"/>
    </row>
    <row r="11" spans="1:8" ht="20.100000000000001" customHeight="1" x14ac:dyDescent="0.25">
      <c r="A11" s="199">
        <v>8</v>
      </c>
      <c r="B11" s="199" t="s">
        <v>53</v>
      </c>
      <c r="C11" s="208">
        <v>43581049920</v>
      </c>
      <c r="D11" s="208">
        <f t="shared" si="0"/>
        <v>9260106324.7533035</v>
      </c>
      <c r="E11" s="208">
        <f>2747042600-364300000-625660256</f>
        <v>1757082344</v>
      </c>
      <c r="F11" s="208">
        <v>1799061131.2466993</v>
      </c>
      <c r="G11" s="208">
        <f>DAK!E16+DAK!E18+DAK!E50</f>
        <v>30764800120</v>
      </c>
      <c r="H11" s="208"/>
    </row>
    <row r="12" spans="1:8" ht="20.100000000000001" customHeight="1" x14ac:dyDescent="0.25">
      <c r="A12" s="199">
        <v>9</v>
      </c>
      <c r="B12" s="199" t="s">
        <v>108</v>
      </c>
      <c r="C12" s="208">
        <v>300000000</v>
      </c>
      <c r="D12" s="208">
        <f t="shared" si="0"/>
        <v>201681758.8004193</v>
      </c>
      <c r="E12" s="208">
        <v>24712000</v>
      </c>
      <c r="F12" s="208">
        <v>73606241.199580699</v>
      </c>
      <c r="G12" s="208"/>
      <c r="H12" s="208"/>
    </row>
    <row r="13" spans="1:8" ht="20.100000000000001" customHeight="1" x14ac:dyDescent="0.25">
      <c r="A13" s="199">
        <v>10</v>
      </c>
      <c r="B13" s="199" t="s">
        <v>109</v>
      </c>
      <c r="C13" s="208">
        <v>350000000</v>
      </c>
      <c r="D13" s="208">
        <f t="shared" si="0"/>
        <v>240790641.98022604</v>
      </c>
      <c r="E13" s="208">
        <v>24712000</v>
      </c>
      <c r="F13" s="208">
        <v>84497358.019773975</v>
      </c>
      <c r="G13" s="208"/>
      <c r="H13" s="208"/>
    </row>
    <row r="14" spans="1:8" ht="20.100000000000001" customHeight="1" x14ac:dyDescent="0.25">
      <c r="A14" s="199">
        <v>11</v>
      </c>
      <c r="B14" s="199" t="s">
        <v>110</v>
      </c>
      <c r="C14" s="208">
        <v>300000000</v>
      </c>
      <c r="D14" s="208">
        <f t="shared" si="0"/>
        <v>196158561.8003431</v>
      </c>
      <c r="E14" s="208">
        <v>24712000</v>
      </c>
      <c r="F14" s="208">
        <v>79129438.199656889</v>
      </c>
      <c r="G14" s="208"/>
      <c r="H14" s="208"/>
    </row>
    <row r="15" spans="1:8" ht="20.100000000000001" customHeight="1" x14ac:dyDescent="0.25">
      <c r="A15" s="199">
        <v>12</v>
      </c>
      <c r="B15" s="199" t="s">
        <v>111</v>
      </c>
      <c r="C15" s="208">
        <v>300000000</v>
      </c>
      <c r="D15" s="208">
        <f t="shared" si="0"/>
        <v>198644342.84446061</v>
      </c>
      <c r="E15" s="208">
        <v>24712000</v>
      </c>
      <c r="F15" s="208">
        <v>76643657.155539393</v>
      </c>
      <c r="G15" s="208"/>
      <c r="H15" s="208"/>
    </row>
    <row r="16" spans="1:8" ht="20.100000000000001" customHeight="1" x14ac:dyDescent="0.25">
      <c r="A16" s="199">
        <v>13</v>
      </c>
      <c r="B16" s="199" t="s">
        <v>112</v>
      </c>
      <c r="C16" s="208">
        <v>350000000</v>
      </c>
      <c r="D16" s="208">
        <f t="shared" si="0"/>
        <v>238855734.97220924</v>
      </c>
      <c r="E16" s="208">
        <v>24712000</v>
      </c>
      <c r="F16" s="208">
        <v>86432265.027790755</v>
      </c>
      <c r="G16" s="208"/>
      <c r="H16" s="208"/>
    </row>
    <row r="17" spans="1:8" ht="20.100000000000001" customHeight="1" x14ac:dyDescent="0.25">
      <c r="A17" s="199">
        <v>14</v>
      </c>
      <c r="B17" s="199" t="s">
        <v>113</v>
      </c>
      <c r="C17" s="208">
        <v>300000000</v>
      </c>
      <c r="D17" s="208">
        <f t="shared" si="0"/>
        <v>197283604.3759836</v>
      </c>
      <c r="E17" s="208">
        <v>24712000</v>
      </c>
      <c r="F17" s="208">
        <v>78004395.624016404</v>
      </c>
      <c r="G17" s="208"/>
      <c r="H17" s="208"/>
    </row>
    <row r="18" spans="1:8" ht="20.100000000000001" customHeight="1" x14ac:dyDescent="0.25">
      <c r="A18" s="199">
        <v>15</v>
      </c>
      <c r="B18" s="199" t="s">
        <v>114</v>
      </c>
      <c r="C18" s="208">
        <v>250000000</v>
      </c>
      <c r="D18" s="208">
        <f t="shared" si="0"/>
        <v>200731126.72920597</v>
      </c>
      <c r="E18" s="208">
        <v>12383900</v>
      </c>
      <c r="F18" s="208">
        <v>36884973.270794049</v>
      </c>
      <c r="G18" s="208"/>
      <c r="H18" s="208"/>
    </row>
    <row r="19" spans="1:8" ht="20.100000000000001" customHeight="1" x14ac:dyDescent="0.25">
      <c r="A19" s="199">
        <v>16</v>
      </c>
      <c r="B19" s="199" t="s">
        <v>115</v>
      </c>
      <c r="C19" s="208">
        <v>250000000</v>
      </c>
      <c r="D19" s="208">
        <f t="shared" si="0"/>
        <v>191329023.7830154</v>
      </c>
      <c r="E19" s="208">
        <v>14747200</v>
      </c>
      <c r="F19" s="208">
        <v>43923776.2169846</v>
      </c>
      <c r="G19" s="208"/>
      <c r="H19" s="208"/>
    </row>
    <row r="20" spans="1:8" ht="20.100000000000001" customHeight="1" x14ac:dyDescent="0.25">
      <c r="A20" s="199">
        <v>17</v>
      </c>
      <c r="B20" s="199" t="s">
        <v>116</v>
      </c>
      <c r="C20" s="208">
        <v>250000000</v>
      </c>
      <c r="D20" s="208">
        <f t="shared" si="0"/>
        <v>187888700.87261924</v>
      </c>
      <c r="E20" s="208">
        <v>15611900</v>
      </c>
      <c r="F20" s="208">
        <v>46499399.127380751</v>
      </c>
      <c r="G20" s="208"/>
      <c r="H20" s="208"/>
    </row>
    <row r="21" spans="1:8" ht="20.100000000000001" customHeight="1" x14ac:dyDescent="0.25">
      <c r="A21" s="199">
        <v>18</v>
      </c>
      <c r="B21" s="199" t="s">
        <v>117</v>
      </c>
      <c r="C21" s="208">
        <v>250000000</v>
      </c>
      <c r="D21" s="208">
        <f t="shared" si="0"/>
        <v>195566724.4473592</v>
      </c>
      <c r="E21" s="208">
        <v>13682000</v>
      </c>
      <c r="F21" s="208">
        <v>40751275.552640811</v>
      </c>
      <c r="G21" s="208"/>
      <c r="H21" s="208"/>
    </row>
    <row r="22" spans="1:8" ht="20.100000000000001" customHeight="1" x14ac:dyDescent="0.25">
      <c r="A22" s="199">
        <v>19</v>
      </c>
      <c r="B22" s="199" t="s">
        <v>118</v>
      </c>
      <c r="C22" s="208">
        <v>250000000</v>
      </c>
      <c r="D22" s="208">
        <f t="shared" si="0"/>
        <v>203006510.45431343</v>
      </c>
      <c r="E22" s="208">
        <v>11812000</v>
      </c>
      <c r="F22" s="208">
        <v>35181489.545686565</v>
      </c>
      <c r="G22" s="208"/>
      <c r="H22" s="208"/>
    </row>
    <row r="23" spans="1:8" ht="20.100000000000001" customHeight="1" x14ac:dyDescent="0.25">
      <c r="A23" s="199">
        <v>20</v>
      </c>
      <c r="B23" s="199" t="s">
        <v>119</v>
      </c>
      <c r="C23" s="208">
        <v>150000000</v>
      </c>
      <c r="D23" s="208">
        <f t="shared" si="0"/>
        <v>125916203.16477716</v>
      </c>
      <c r="E23" s="208">
        <v>6053500</v>
      </c>
      <c r="F23" s="208">
        <v>18030296.835222848</v>
      </c>
      <c r="G23" s="208"/>
      <c r="H23" s="208"/>
    </row>
    <row r="24" spans="1:8" ht="20.100000000000001" customHeight="1" x14ac:dyDescent="0.25">
      <c r="A24" s="199">
        <v>21</v>
      </c>
      <c r="B24" s="199" t="s">
        <v>1356</v>
      </c>
      <c r="C24" s="208">
        <v>15090490000</v>
      </c>
      <c r="D24" s="208">
        <f t="shared" si="0"/>
        <v>2523951342</v>
      </c>
      <c r="E24" s="208">
        <v>1000000000</v>
      </c>
      <c r="F24" s="208">
        <v>176048658</v>
      </c>
      <c r="G24" s="208">
        <f>DAK!E17</f>
        <v>11390490000</v>
      </c>
      <c r="H24" s="208"/>
    </row>
    <row r="25" spans="1:8" ht="20.100000000000001" customHeight="1" x14ac:dyDescent="0.25">
      <c r="A25" s="199">
        <v>22</v>
      </c>
      <c r="B25" s="199" t="s">
        <v>121</v>
      </c>
      <c r="C25" s="208">
        <v>250000000</v>
      </c>
      <c r="D25" s="208">
        <f t="shared" si="0"/>
        <v>216455830.57925701</v>
      </c>
      <c r="E25" s="208">
        <v>1089600</v>
      </c>
      <c r="F25" s="208">
        <v>32454569.420742992</v>
      </c>
      <c r="G25" s="208"/>
      <c r="H25" s="208"/>
    </row>
    <row r="26" spans="1:8" ht="20.100000000000001" customHeight="1" x14ac:dyDescent="0.25">
      <c r="A26" s="199">
        <v>23</v>
      </c>
      <c r="B26" s="199" t="s">
        <v>54</v>
      </c>
      <c r="C26" s="208">
        <v>101453927077</v>
      </c>
      <c r="D26" s="208">
        <f t="shared" si="0"/>
        <v>18512521081.091675</v>
      </c>
      <c r="E26" s="208">
        <v>2754338800</v>
      </c>
      <c r="F26" s="208">
        <v>8100177195.9083223</v>
      </c>
      <c r="G26" s="208">
        <f>DAK!E19+DAK!E41</f>
        <v>72086890000</v>
      </c>
      <c r="H26" s="208"/>
    </row>
    <row r="27" spans="1:8" ht="20.100000000000001" customHeight="1" x14ac:dyDescent="0.25">
      <c r="A27" s="199">
        <v>24</v>
      </c>
      <c r="B27" s="199" t="s">
        <v>55</v>
      </c>
      <c r="C27" s="208">
        <v>7734541205</v>
      </c>
      <c r="D27" s="208">
        <f t="shared" si="0"/>
        <v>6973496866.8525209</v>
      </c>
      <c r="E27" s="208">
        <v>250137700</v>
      </c>
      <c r="F27" s="208">
        <v>510906638.14747918</v>
      </c>
      <c r="G27" s="208"/>
      <c r="H27" s="208"/>
    </row>
    <row r="28" spans="1:8" ht="20.100000000000001" customHeight="1" x14ac:dyDescent="0.25">
      <c r="A28" s="199">
        <v>25</v>
      </c>
      <c r="B28" s="199" t="s">
        <v>56</v>
      </c>
      <c r="C28" s="208">
        <v>9703941500</v>
      </c>
      <c r="D28" s="208">
        <f t="shared" si="0"/>
        <v>7589400270.3439102</v>
      </c>
      <c r="E28" s="208">
        <v>198633000</v>
      </c>
      <c r="F28" s="208">
        <v>591618229.65609002</v>
      </c>
      <c r="G28" s="208">
        <f>DAK!E31</f>
        <v>1324290000</v>
      </c>
      <c r="H28" s="208"/>
    </row>
    <row r="29" spans="1:8" ht="20.100000000000001" customHeight="1" x14ac:dyDescent="0.25">
      <c r="A29" s="199">
        <v>26</v>
      </c>
      <c r="B29" s="199" t="s">
        <v>57</v>
      </c>
      <c r="C29" s="208">
        <v>3279285450</v>
      </c>
      <c r="D29" s="208">
        <f t="shared" si="0"/>
        <v>1243521120.910152</v>
      </c>
      <c r="E29" s="208">
        <v>175531800</v>
      </c>
      <c r="F29" s="208">
        <v>522812529.08984786</v>
      </c>
      <c r="G29" s="208">
        <f>DAK!E40</f>
        <v>1337420000</v>
      </c>
      <c r="H29" s="208"/>
    </row>
    <row r="30" spans="1:8" ht="20.100000000000001" customHeight="1" x14ac:dyDescent="0.25">
      <c r="A30" s="199">
        <v>27</v>
      </c>
      <c r="B30" s="199" t="s">
        <v>58</v>
      </c>
      <c r="C30" s="208">
        <v>1033416150</v>
      </c>
      <c r="D30" s="208">
        <f t="shared" si="0"/>
        <v>834306410.44452965</v>
      </c>
      <c r="E30" s="208">
        <v>50047100</v>
      </c>
      <c r="F30" s="208">
        <v>149062639.55547035</v>
      </c>
      <c r="G30" s="208"/>
      <c r="H30" s="208"/>
    </row>
    <row r="31" spans="1:8" ht="20.100000000000001" customHeight="1" x14ac:dyDescent="0.25">
      <c r="A31" s="199">
        <v>28</v>
      </c>
      <c r="B31" s="199" t="s">
        <v>59</v>
      </c>
      <c r="C31" s="208">
        <v>2578075900</v>
      </c>
      <c r="D31" s="208">
        <f t="shared" si="0"/>
        <v>423369979.98878193</v>
      </c>
      <c r="E31" s="208">
        <v>98673100</v>
      </c>
      <c r="F31" s="208">
        <v>293892820.01121819</v>
      </c>
      <c r="G31" s="208">
        <f>DAK!E9+DAK!E49</f>
        <v>1762140000</v>
      </c>
      <c r="H31" s="208"/>
    </row>
    <row r="32" spans="1:8" ht="20.100000000000001" customHeight="1" x14ac:dyDescent="0.25">
      <c r="A32" s="199">
        <v>29</v>
      </c>
      <c r="B32" s="199" t="s">
        <v>60</v>
      </c>
      <c r="C32" s="208">
        <v>3375213950</v>
      </c>
      <c r="D32" s="208">
        <f t="shared" si="0"/>
        <v>3007044542.4364572</v>
      </c>
      <c r="E32" s="208">
        <v>92541000</v>
      </c>
      <c r="F32" s="208">
        <v>275628407.56354284</v>
      </c>
      <c r="G32" s="208"/>
      <c r="H32" s="208"/>
    </row>
    <row r="33" spans="1:8" ht="20.100000000000001" customHeight="1" x14ac:dyDescent="0.25">
      <c r="A33" s="199">
        <v>30</v>
      </c>
      <c r="B33" s="199" t="s">
        <v>61</v>
      </c>
      <c r="C33" s="208">
        <v>1007900000</v>
      </c>
      <c r="D33" s="208">
        <f t="shared" si="0"/>
        <v>813706591.98789537</v>
      </c>
      <c r="E33" s="208">
        <v>48811300</v>
      </c>
      <c r="F33" s="208">
        <v>145382108.01210463</v>
      </c>
      <c r="G33" s="208"/>
      <c r="H33" s="208"/>
    </row>
    <row r="34" spans="1:8" ht="20.100000000000001" customHeight="1" x14ac:dyDescent="0.25">
      <c r="A34" s="199">
        <v>31</v>
      </c>
      <c r="B34" s="199" t="s">
        <v>62</v>
      </c>
      <c r="C34" s="208">
        <v>3593737400</v>
      </c>
      <c r="D34" s="208">
        <f t="shared" si="0"/>
        <v>3045615509.6296401</v>
      </c>
      <c r="E34" s="208">
        <v>60794200</v>
      </c>
      <c r="F34" s="208">
        <f>181072506.37036+306255184</f>
        <v>487327690.37036002</v>
      </c>
      <c r="G34" s="208"/>
      <c r="H34" s="208"/>
    </row>
    <row r="35" spans="1:8" ht="20.100000000000001" customHeight="1" x14ac:dyDescent="0.25">
      <c r="A35" s="199">
        <v>32</v>
      </c>
      <c r="B35" s="199" t="s">
        <v>63</v>
      </c>
      <c r="C35" s="208">
        <v>1182355900</v>
      </c>
      <c r="D35" s="208">
        <f t="shared" si="0"/>
        <v>954550285.08576047</v>
      </c>
      <c r="E35" s="208">
        <v>57260000</v>
      </c>
      <c r="F35" s="208">
        <v>170545614.91423953</v>
      </c>
      <c r="G35" s="208"/>
      <c r="H35" s="208"/>
    </row>
    <row r="36" spans="1:8" ht="20.100000000000001" customHeight="1" x14ac:dyDescent="0.25">
      <c r="A36" s="199">
        <v>33</v>
      </c>
      <c r="B36" s="199" t="s">
        <v>64</v>
      </c>
      <c r="C36" s="208">
        <v>1684096000</v>
      </c>
      <c r="D36" s="208">
        <f t="shared" si="0"/>
        <v>1359618881.9903858</v>
      </c>
      <c r="E36" s="208">
        <v>81558700</v>
      </c>
      <c r="F36" s="208">
        <v>242918418.00961423</v>
      </c>
      <c r="G36" s="208"/>
      <c r="H36" s="208"/>
    </row>
    <row r="37" spans="1:8" ht="20.100000000000001" customHeight="1" x14ac:dyDescent="0.25">
      <c r="A37" s="199">
        <v>34</v>
      </c>
      <c r="B37" s="199" t="s">
        <v>65</v>
      </c>
      <c r="C37" s="208">
        <v>10943664625</v>
      </c>
      <c r="D37" s="208">
        <f t="shared" si="0"/>
        <v>9274868581.8931103</v>
      </c>
      <c r="E37" s="208">
        <v>441526300</v>
      </c>
      <c r="F37" s="208">
        <v>1227269743.1068892</v>
      </c>
      <c r="G37" s="208"/>
      <c r="H37" s="208"/>
    </row>
    <row r="38" spans="1:8" ht="20.100000000000001" customHeight="1" x14ac:dyDescent="0.25">
      <c r="A38" s="199">
        <v>35</v>
      </c>
      <c r="B38" s="199" t="s">
        <v>66</v>
      </c>
      <c r="C38" s="208">
        <v>8237871258</v>
      </c>
      <c r="D38" s="208">
        <f t="shared" si="0"/>
        <v>7229739299.1509781</v>
      </c>
      <c r="E38" s="208">
        <v>253398300</v>
      </c>
      <c r="F38" s="208">
        <v>754733658.84902155</v>
      </c>
      <c r="G38" s="208"/>
      <c r="H38" s="208"/>
    </row>
    <row r="39" spans="1:8" ht="20.100000000000001" customHeight="1" x14ac:dyDescent="0.25">
      <c r="A39" s="199">
        <v>36</v>
      </c>
      <c r="B39" s="199" t="s">
        <v>67</v>
      </c>
      <c r="C39" s="208">
        <v>2010000000</v>
      </c>
      <c r="D39" s="208">
        <f t="shared" si="0"/>
        <v>1622730537.5879865</v>
      </c>
      <c r="E39" s="208">
        <v>97341800</v>
      </c>
      <c r="F39" s="208">
        <v>289927662.41201341</v>
      </c>
      <c r="G39" s="208"/>
      <c r="H39" s="208"/>
    </row>
    <row r="40" spans="1:8" ht="20.100000000000001" customHeight="1" x14ac:dyDescent="0.25">
      <c r="A40" s="199">
        <v>37</v>
      </c>
      <c r="B40" s="199" t="s">
        <v>68</v>
      </c>
      <c r="C40" s="208">
        <v>4312434146</v>
      </c>
      <c r="D40" s="208">
        <f t="shared" si="0"/>
        <v>3675595434.0962124</v>
      </c>
      <c r="E40" s="208">
        <v>160072100</v>
      </c>
      <c r="F40" s="208">
        <v>476766611.90378755</v>
      </c>
      <c r="G40" s="208"/>
      <c r="H40" s="208"/>
    </row>
    <row r="41" spans="1:8" ht="20.100000000000001" customHeight="1" x14ac:dyDescent="0.25">
      <c r="A41" s="199">
        <v>38</v>
      </c>
      <c r="B41" s="199" t="s">
        <v>69</v>
      </c>
      <c r="C41" s="208">
        <v>1091765260</v>
      </c>
      <c r="D41" s="208">
        <f t="shared" si="0"/>
        <v>955888206.98474634</v>
      </c>
      <c r="E41" s="208">
        <v>34153000</v>
      </c>
      <c r="F41" s="208">
        <v>101724053.01525362</v>
      </c>
      <c r="G41" s="208"/>
      <c r="H41" s="208"/>
    </row>
    <row r="42" spans="1:8" ht="20.100000000000001" customHeight="1" x14ac:dyDescent="0.25">
      <c r="A42" s="199">
        <v>39</v>
      </c>
      <c r="B42" s="199" t="s">
        <v>70</v>
      </c>
      <c r="C42" s="208">
        <v>1175807000</v>
      </c>
      <c r="D42" s="208">
        <f t="shared" si="0"/>
        <v>954079397.60048413</v>
      </c>
      <c r="E42" s="208">
        <v>55732200</v>
      </c>
      <c r="F42" s="208">
        <v>165995402.3995159</v>
      </c>
      <c r="G42" s="208"/>
      <c r="H42" s="208"/>
    </row>
    <row r="43" spans="1:8" ht="20.100000000000001" customHeight="1" x14ac:dyDescent="0.25">
      <c r="A43" s="199">
        <v>40</v>
      </c>
      <c r="B43" s="199" t="s">
        <v>71</v>
      </c>
      <c r="C43" s="208">
        <v>2385290875</v>
      </c>
      <c r="D43" s="208">
        <f t="shared" si="0"/>
        <v>2034931185.6812394</v>
      </c>
      <c r="E43" s="208">
        <v>88064400</v>
      </c>
      <c r="F43" s="208">
        <v>262295289.31876072</v>
      </c>
      <c r="G43" s="208"/>
      <c r="H43" s="208"/>
    </row>
    <row r="44" spans="1:8" ht="20.100000000000001" customHeight="1" x14ac:dyDescent="0.25">
      <c r="A44" s="199">
        <v>41</v>
      </c>
      <c r="B44" s="199" t="s">
        <v>72</v>
      </c>
      <c r="C44" s="208">
        <v>535729988.5</v>
      </c>
      <c r="D44" s="208">
        <f t="shared" si="0"/>
        <v>432904833.9694944</v>
      </c>
      <c r="E44" s="208">
        <v>25845600</v>
      </c>
      <c r="F44" s="208">
        <v>76979554.530505598</v>
      </c>
      <c r="G44" s="208"/>
      <c r="H44" s="208"/>
    </row>
    <row r="45" spans="1:8" ht="20.100000000000001" customHeight="1" x14ac:dyDescent="0.25">
      <c r="A45" s="199">
        <v>42</v>
      </c>
      <c r="B45" s="199" t="s">
        <v>73</v>
      </c>
      <c r="C45" s="208">
        <v>505858925</v>
      </c>
      <c r="D45" s="208">
        <f t="shared" si="0"/>
        <v>408394421.769252</v>
      </c>
      <c r="E45" s="208">
        <v>24498100</v>
      </c>
      <c r="F45" s="208">
        <v>72966403.230748013</v>
      </c>
      <c r="G45" s="208"/>
      <c r="H45" s="208"/>
    </row>
    <row r="46" spans="1:8" ht="20.100000000000001" customHeight="1" x14ac:dyDescent="0.25">
      <c r="A46" s="199">
        <v>43</v>
      </c>
      <c r="B46" s="199" t="s">
        <v>74</v>
      </c>
      <c r="C46" s="208">
        <v>13774600151.299999</v>
      </c>
      <c r="D46" s="208">
        <f t="shared" si="0"/>
        <v>11239700410.528915</v>
      </c>
      <c r="E46" s="208">
        <v>744616950</v>
      </c>
      <c r="F46" s="208">
        <v>1790282790.7710836</v>
      </c>
      <c r="G46" s="208"/>
      <c r="H46" s="208"/>
    </row>
    <row r="47" spans="1:8" ht="20.100000000000001" customHeight="1" x14ac:dyDescent="0.25">
      <c r="A47" s="199">
        <v>44</v>
      </c>
      <c r="B47" s="199" t="s">
        <v>75</v>
      </c>
      <c r="C47" s="208">
        <v>2982728890</v>
      </c>
      <c r="D47" s="208">
        <f t="shared" si="0"/>
        <v>2409587058.0896964</v>
      </c>
      <c r="E47" s="208">
        <v>144061000</v>
      </c>
      <c r="F47" s="208">
        <v>429080831.91030377</v>
      </c>
      <c r="G47" s="208"/>
      <c r="H47" s="208"/>
    </row>
    <row r="48" spans="1:8" ht="20.100000000000001" customHeight="1" x14ac:dyDescent="0.25">
      <c r="A48" s="199">
        <v>45</v>
      </c>
      <c r="B48" s="199" t="s">
        <v>76</v>
      </c>
      <c r="C48" s="208">
        <v>5207907400</v>
      </c>
      <c r="D48" s="208">
        <f t="shared" si="0"/>
        <v>4227393712.6381397</v>
      </c>
      <c r="E48" s="208">
        <v>246456300</v>
      </c>
      <c r="F48" s="208">
        <v>734057387.36186051</v>
      </c>
      <c r="G48" s="208"/>
      <c r="H48" s="208"/>
    </row>
    <row r="49" spans="1:8" ht="20.100000000000001" customHeight="1" x14ac:dyDescent="0.25">
      <c r="A49" s="199">
        <v>46</v>
      </c>
      <c r="B49" s="199" t="s">
        <v>77</v>
      </c>
      <c r="C49" s="208">
        <v>9209780190</v>
      </c>
      <c r="D49" s="208">
        <f t="shared" si="0"/>
        <v>7663659686.8195095</v>
      </c>
      <c r="E49" s="208">
        <v>405192648</v>
      </c>
      <c r="F49" s="208">
        <v>1140927855.1804905</v>
      </c>
      <c r="G49" s="208"/>
      <c r="H49" s="208"/>
    </row>
    <row r="50" spans="1:8" ht="20.100000000000001" customHeight="1" x14ac:dyDescent="0.25">
      <c r="A50" s="199">
        <v>47</v>
      </c>
      <c r="B50" s="199" t="s">
        <v>78</v>
      </c>
      <c r="C50" s="208">
        <v>859388100</v>
      </c>
      <c r="D50" s="208">
        <f t="shared" si="0"/>
        <v>693808420.52729881</v>
      </c>
      <c r="E50" s="208">
        <v>41619150</v>
      </c>
      <c r="F50" s="208">
        <v>123960529.47270115</v>
      </c>
      <c r="G50" s="208"/>
      <c r="H50" s="208"/>
    </row>
    <row r="51" spans="1:8" ht="20.100000000000001" customHeight="1" x14ac:dyDescent="0.25">
      <c r="A51" s="199">
        <v>48</v>
      </c>
      <c r="B51" s="199" t="s">
        <v>79</v>
      </c>
      <c r="C51" s="208">
        <v>823989920</v>
      </c>
      <c r="D51" s="208">
        <f t="shared" si="0"/>
        <v>670047434.81349361</v>
      </c>
      <c r="E51" s="208">
        <v>38694100</v>
      </c>
      <c r="F51" s="208">
        <v>115248385.18650638</v>
      </c>
      <c r="G51" s="208"/>
      <c r="H51" s="208"/>
    </row>
    <row r="52" spans="1:8" ht="20.100000000000001" customHeight="1" x14ac:dyDescent="0.25">
      <c r="A52" s="199">
        <v>49</v>
      </c>
      <c r="B52" s="199" t="s">
        <v>80</v>
      </c>
      <c r="C52" s="208">
        <v>608550900</v>
      </c>
      <c r="D52" s="208">
        <f t="shared" si="0"/>
        <v>475116182.56251597</v>
      </c>
      <c r="E52" s="208">
        <v>33539400</v>
      </c>
      <c r="F52" s="208">
        <v>99895317.437484056</v>
      </c>
      <c r="G52" s="208"/>
      <c r="H52" s="208"/>
    </row>
    <row r="53" spans="1:8" ht="20.100000000000001" customHeight="1" x14ac:dyDescent="0.25">
      <c r="A53" s="199">
        <v>50</v>
      </c>
      <c r="B53" s="199" t="s">
        <v>81</v>
      </c>
      <c r="C53" s="208">
        <v>2097741810</v>
      </c>
      <c r="D53" s="208">
        <f t="shared" si="0"/>
        <v>1969441970.9189858</v>
      </c>
      <c r="E53" s="208">
        <v>32248700</v>
      </c>
      <c r="F53" s="208">
        <v>96051139.081014052</v>
      </c>
      <c r="G53" s="208"/>
      <c r="H53" s="208"/>
    </row>
    <row r="54" spans="1:8" ht="20.100000000000001" customHeight="1" x14ac:dyDescent="0.25">
      <c r="A54" s="199">
        <v>51</v>
      </c>
      <c r="B54" s="199" t="s">
        <v>82</v>
      </c>
      <c r="C54" s="208">
        <v>1058353000</v>
      </c>
      <c r="D54" s="208">
        <f t="shared" si="0"/>
        <v>931622874.97123969</v>
      </c>
      <c r="E54" s="208">
        <v>31854100</v>
      </c>
      <c r="F54" s="208">
        <v>94876025.028760299</v>
      </c>
      <c r="G54" s="208"/>
      <c r="H54" s="208"/>
    </row>
    <row r="55" spans="1:8" ht="20.100000000000001" customHeight="1" x14ac:dyDescent="0.25">
      <c r="A55" s="199">
        <v>52</v>
      </c>
      <c r="B55" s="199" t="s">
        <v>83</v>
      </c>
      <c r="C55" s="208">
        <v>2335350790</v>
      </c>
      <c r="D55" s="208">
        <f t="shared" si="0"/>
        <v>2241259591.8807769</v>
      </c>
      <c r="E55" s="208">
        <v>23650200</v>
      </c>
      <c r="F55" s="208">
        <v>70440998.119222924</v>
      </c>
      <c r="G55" s="208"/>
      <c r="H55" s="208"/>
    </row>
    <row r="56" spans="1:8" ht="20.100000000000001" customHeight="1" x14ac:dyDescent="0.25">
      <c r="A56" s="199">
        <v>53</v>
      </c>
      <c r="B56" s="199" t="s">
        <v>84</v>
      </c>
      <c r="C56" s="208">
        <v>607994900</v>
      </c>
      <c r="D56" s="208">
        <f t="shared" si="0"/>
        <v>516920515.19410634</v>
      </c>
      <c r="E56" s="208">
        <v>22891900</v>
      </c>
      <c r="F56" s="208">
        <v>68182484.805893689</v>
      </c>
      <c r="G56" s="208"/>
      <c r="H56" s="208"/>
    </row>
    <row r="57" spans="1:8" ht="20.100000000000001" customHeight="1" x14ac:dyDescent="0.25">
      <c r="A57" s="199">
        <v>54</v>
      </c>
      <c r="B57" s="199" t="s">
        <v>85</v>
      </c>
      <c r="C57" s="208">
        <v>601958000</v>
      </c>
      <c r="D57" s="208">
        <f t="shared" si="0"/>
        <v>508135231.60516441</v>
      </c>
      <c r="E57" s="208">
        <v>23582700</v>
      </c>
      <c r="F57" s="208">
        <v>70240068.394835562</v>
      </c>
      <c r="G57" s="208"/>
      <c r="H57" s="208"/>
    </row>
    <row r="58" spans="1:8" ht="20.100000000000001" customHeight="1" x14ac:dyDescent="0.25">
      <c r="A58" s="199">
        <v>55</v>
      </c>
      <c r="B58" s="199" t="s">
        <v>86</v>
      </c>
      <c r="C58" s="208">
        <v>1902367134</v>
      </c>
      <c r="D58" s="208">
        <f t="shared" si="0"/>
        <v>1259335548.427774</v>
      </c>
      <c r="E58" s="208">
        <v>92129300</v>
      </c>
      <c r="F58" s="208">
        <v>274402285.57222605</v>
      </c>
      <c r="G58" s="208">
        <f>DAK!E28</f>
        <v>276500000</v>
      </c>
      <c r="H58" s="208"/>
    </row>
    <row r="59" spans="1:8" ht="20.100000000000001" customHeight="1" x14ac:dyDescent="0.25">
      <c r="A59" s="199">
        <v>56</v>
      </c>
      <c r="B59" s="199" t="s">
        <v>87</v>
      </c>
      <c r="C59" s="208">
        <v>2485210650</v>
      </c>
      <c r="D59" s="208">
        <f t="shared" si="0"/>
        <v>1836955411.0789948</v>
      </c>
      <c r="E59" s="208">
        <v>250000000</v>
      </c>
      <c r="F59" s="208">
        <v>398255238.92100525</v>
      </c>
      <c r="G59" s="208"/>
      <c r="H59" s="208"/>
    </row>
    <row r="60" spans="1:8" ht="20.100000000000001" customHeight="1" x14ac:dyDescent="0.25">
      <c r="A60" s="199">
        <v>57</v>
      </c>
      <c r="B60" s="199" t="s">
        <v>88</v>
      </c>
      <c r="C60" s="208">
        <v>1060863000</v>
      </c>
      <c r="D60" s="208">
        <f t="shared" si="0"/>
        <v>856465048.38015175</v>
      </c>
      <c r="E60" s="208">
        <v>51376300</v>
      </c>
      <c r="F60" s="208">
        <v>153021651.61984831</v>
      </c>
      <c r="G60" s="208"/>
      <c r="H60" s="208"/>
    </row>
    <row r="61" spans="1:8" ht="20.100000000000001" customHeight="1" x14ac:dyDescent="0.25">
      <c r="A61" s="199">
        <v>58</v>
      </c>
      <c r="B61" s="199" t="s">
        <v>89</v>
      </c>
      <c r="C61" s="208">
        <v>14343667450</v>
      </c>
      <c r="D61" s="208">
        <f t="shared" si="0"/>
        <v>5158064965.9813309</v>
      </c>
      <c r="E61" s="208">
        <v>581214400</v>
      </c>
      <c r="F61" s="208">
        <f>1731116742.01867-176048658</f>
        <v>1555068084.0186701</v>
      </c>
      <c r="G61" s="208">
        <f>DAK!E27+DAK!E30</f>
        <v>7049320000</v>
      </c>
      <c r="H61" s="208"/>
    </row>
    <row r="62" spans="1:8" ht="20.100000000000001" customHeight="1" x14ac:dyDescent="0.25">
      <c r="A62" s="199">
        <v>59</v>
      </c>
      <c r="B62" s="199" t="s">
        <v>90</v>
      </c>
      <c r="C62" s="208">
        <v>3919820690</v>
      </c>
      <c r="D62" s="208">
        <f t="shared" si="0"/>
        <v>3003306633.3377643</v>
      </c>
      <c r="E62" s="208">
        <v>112233250</v>
      </c>
      <c r="F62" s="208">
        <v>334280806.66223586</v>
      </c>
      <c r="G62" s="208">
        <f>DAK!E29</f>
        <v>470000000</v>
      </c>
      <c r="H62" s="208"/>
    </row>
    <row r="63" spans="1:8" ht="20.100000000000001" customHeight="1" x14ac:dyDescent="0.25">
      <c r="A63" s="199">
        <v>60</v>
      </c>
      <c r="B63" s="199" t="s">
        <v>91</v>
      </c>
      <c r="C63" s="208">
        <v>3289533582</v>
      </c>
      <c r="D63" s="208">
        <f t="shared" si="0"/>
        <v>1953976948.4361932</v>
      </c>
      <c r="E63" s="208">
        <v>335697900</v>
      </c>
      <c r="F63" s="208">
        <v>999858733.56380677</v>
      </c>
      <c r="G63" s="208"/>
      <c r="H63" s="208"/>
    </row>
    <row r="64" spans="1:8" ht="20.100000000000001" customHeight="1" x14ac:dyDescent="0.25">
      <c r="A64" s="199">
        <v>61</v>
      </c>
      <c r="B64" s="199" t="s">
        <v>92</v>
      </c>
      <c r="C64" s="208">
        <v>9743590000</v>
      </c>
      <c r="D64" s="208">
        <f t="shared" si="0"/>
        <v>6178034062.8849039</v>
      </c>
      <c r="E64" s="208">
        <v>382761300</v>
      </c>
      <c r="F64" s="208">
        <v>1140034637.1150961</v>
      </c>
      <c r="G64" s="208">
        <f>DAK!E25</f>
        <v>2042760000</v>
      </c>
      <c r="H64" s="208"/>
    </row>
    <row r="65" spans="1:8" ht="20.100000000000001" customHeight="1" x14ac:dyDescent="0.25">
      <c r="A65" s="199">
        <v>62</v>
      </c>
      <c r="B65" s="199" t="s">
        <v>93</v>
      </c>
      <c r="C65" s="208">
        <v>5199792942</v>
      </c>
      <c r="D65" s="208">
        <f t="shared" si="0"/>
        <v>427891833.86058235</v>
      </c>
      <c r="E65" s="208">
        <v>248187500</v>
      </c>
      <c r="F65" s="208">
        <v>739213608.13941753</v>
      </c>
      <c r="G65" s="208">
        <f>DAK!E34</f>
        <v>3784500000</v>
      </c>
      <c r="H65" s="208"/>
    </row>
    <row r="66" spans="1:8" ht="20.100000000000001" customHeight="1" x14ac:dyDescent="0.25">
      <c r="A66" s="199"/>
      <c r="B66" s="200" t="s">
        <v>1358</v>
      </c>
      <c r="C66" s="208">
        <f t="shared" ref="C66:H66" si="1">SUM(C4:C65)</f>
        <v>340250255103.79999</v>
      </c>
      <c r="D66" s="208">
        <f t="shared" si="1"/>
        <v>154041995893.80002</v>
      </c>
      <c r="E66" s="208">
        <f t="shared" si="1"/>
        <v>13284930142</v>
      </c>
      <c r="F66" s="208">
        <f t="shared" si="1"/>
        <v>31501818948.000004</v>
      </c>
      <c r="G66" s="208">
        <f t="shared" si="1"/>
        <v>141421510120</v>
      </c>
      <c r="H66" s="208">
        <f t="shared" si="1"/>
        <v>0</v>
      </c>
    </row>
    <row r="67" spans="1:8" ht="20.100000000000001" customHeight="1" x14ac:dyDescent="0.25">
      <c r="A67" s="199"/>
      <c r="B67" s="200" t="s">
        <v>1359</v>
      </c>
      <c r="C67" s="208"/>
      <c r="D67" s="208">
        <f>Ringk!H14</f>
        <v>387887053000</v>
      </c>
      <c r="E67" s="208">
        <f>Ringk!H8</f>
        <v>13406408131.119999</v>
      </c>
      <c r="F67" s="208">
        <f>Ringk!H13+Ringk!H17</f>
        <v>31501818948</v>
      </c>
      <c r="G67" s="208">
        <f>Ringk!H15-DAK!E45-DAK!E47</f>
        <v>141421510120</v>
      </c>
      <c r="H67" s="208"/>
    </row>
    <row r="68" spans="1:8" ht="20.100000000000001" customHeight="1" x14ac:dyDescent="0.25">
      <c r="A68" s="199"/>
      <c r="B68" s="200" t="s">
        <v>95</v>
      </c>
      <c r="C68" s="208"/>
      <c r="D68" s="208">
        <f>D67-D66</f>
        <v>233845057106.19998</v>
      </c>
      <c r="E68" s="208">
        <f>E67-E66-Ringk!G57</f>
        <v>-9.2001065611839294E-2</v>
      </c>
      <c r="F68" s="208">
        <f t="shared" ref="F68" si="2">F67-F66</f>
        <v>0</v>
      </c>
      <c r="G68" s="208">
        <f>G67-G66</f>
        <v>0</v>
      </c>
      <c r="H68" s="208">
        <f t="shared" ref="H68" si="3">H67-H66</f>
        <v>0</v>
      </c>
    </row>
    <row r="69" spans="1:8" ht="20.100000000000001" customHeight="1" x14ac:dyDescent="0.25">
      <c r="A69" s="205"/>
      <c r="B69" s="206"/>
      <c r="C69" s="207"/>
      <c r="D69" s="207"/>
      <c r="E69" s="207"/>
      <c r="F69" s="207"/>
      <c r="G69" s="207"/>
      <c r="H69" s="207"/>
    </row>
    <row r="70" spans="1:8" ht="20.100000000000001" customHeight="1" x14ac:dyDescent="0.25">
      <c r="A70" s="253" t="s">
        <v>2089</v>
      </c>
      <c r="C70" s="207"/>
      <c r="D70" s="207"/>
      <c r="E70" s="207"/>
      <c r="F70" s="207"/>
      <c r="G70" s="207"/>
      <c r="H70" s="207"/>
    </row>
    <row r="71" spans="1:8" ht="20.100000000000001" customHeight="1" x14ac:dyDescent="0.25">
      <c r="A71" s="254" t="s">
        <v>2093</v>
      </c>
      <c r="C71" s="207"/>
      <c r="D71" s="207"/>
      <c r="E71" s="207"/>
      <c r="F71" s="207"/>
      <c r="G71" s="207"/>
      <c r="H71" s="207"/>
    </row>
    <row r="72" spans="1:8" ht="20.100000000000001" customHeight="1" x14ac:dyDescent="0.25">
      <c r="A72" s="254" t="s">
        <v>2092</v>
      </c>
      <c r="C72" s="207"/>
      <c r="D72" s="207"/>
      <c r="E72" s="207"/>
      <c r="F72" s="207"/>
      <c r="G72" s="207"/>
      <c r="H72" s="207"/>
    </row>
    <row r="73" spans="1:8" ht="20.100000000000001" customHeight="1" x14ac:dyDescent="0.25">
      <c r="A73" s="205"/>
      <c r="B73" s="206"/>
      <c r="C73" s="207"/>
      <c r="D73" s="207"/>
      <c r="E73" s="207"/>
      <c r="F73" s="207"/>
      <c r="G73" s="207"/>
      <c r="H73" s="207"/>
    </row>
    <row r="74" spans="1:8" ht="20.100000000000001" customHeight="1" x14ac:dyDescent="0.25">
      <c r="A74" s="205"/>
      <c r="B74" s="206"/>
      <c r="C74" s="207"/>
      <c r="D74" s="207"/>
      <c r="E74" s="207"/>
      <c r="F74" s="207"/>
      <c r="G74" s="207"/>
      <c r="H74" s="207"/>
    </row>
    <row r="75" spans="1:8" ht="20.100000000000001" customHeight="1" x14ac:dyDescent="0.25">
      <c r="A75" s="205"/>
      <c r="B75" s="206"/>
      <c r="C75" s="207"/>
      <c r="D75" s="207"/>
      <c r="E75" s="207"/>
      <c r="F75" s="207"/>
      <c r="G75" s="207"/>
      <c r="H75" s="207"/>
    </row>
    <row r="76" spans="1:8" ht="20.100000000000001" customHeight="1" x14ac:dyDescent="0.25">
      <c r="A76" s="205"/>
      <c r="B76" s="206"/>
      <c r="C76" s="207"/>
      <c r="D76" s="207"/>
      <c r="E76" s="207"/>
      <c r="F76" s="207"/>
      <c r="G76" s="207"/>
      <c r="H76" s="207"/>
    </row>
    <row r="77" spans="1:8" ht="20.100000000000001" customHeight="1" x14ac:dyDescent="0.25">
      <c r="A77" s="205"/>
      <c r="B77" s="206"/>
      <c r="C77" s="207"/>
      <c r="D77" s="207"/>
      <c r="E77" s="207"/>
      <c r="F77" s="207"/>
      <c r="G77" s="207"/>
      <c r="H77" s="207"/>
    </row>
    <row r="78" spans="1:8" ht="20.100000000000001" customHeight="1" x14ac:dyDescent="0.25">
      <c r="A78" s="205"/>
      <c r="B78" s="206"/>
      <c r="C78" s="207"/>
      <c r="D78" s="207"/>
      <c r="E78" s="207"/>
      <c r="F78" s="207"/>
      <c r="G78" s="207"/>
      <c r="H78" s="207"/>
    </row>
    <row r="79" spans="1:8" ht="20.100000000000001" customHeight="1" x14ac:dyDescent="0.25">
      <c r="A79" s="205"/>
      <c r="B79" s="206"/>
      <c r="C79" s="207"/>
      <c r="D79" s="207"/>
      <c r="E79" s="207"/>
      <c r="F79" s="207"/>
      <c r="G79" s="207"/>
      <c r="H79" s="207"/>
    </row>
    <row r="80" spans="1:8" ht="20.100000000000001" customHeight="1" x14ac:dyDescent="0.25">
      <c r="A80" s="205"/>
      <c r="B80" s="206"/>
      <c r="C80" s="207"/>
      <c r="D80" s="207"/>
      <c r="E80" s="207"/>
      <c r="F80" s="207"/>
      <c r="G80" s="207"/>
      <c r="H80" s="207"/>
    </row>
    <row r="81" spans="3:5" ht="20.100000000000001" customHeight="1" x14ac:dyDescent="0.25">
      <c r="C81" s="201" t="s">
        <v>1365</v>
      </c>
      <c r="D81" s="201">
        <f>D68-D82</f>
        <v>5704091106.1999817</v>
      </c>
      <c r="E81" s="198">
        <f>C66-Ringk!H27</f>
        <v>-32207683171.980042</v>
      </c>
    </row>
    <row r="82" spans="3:5" ht="20.100000000000001" customHeight="1" x14ac:dyDescent="0.25">
      <c r="D82" s="198">
        <f>SUM(D83:D85)</f>
        <v>228140966000</v>
      </c>
    </row>
    <row r="83" spans="3:5" ht="20.100000000000001" customHeight="1" x14ac:dyDescent="0.25">
      <c r="C83" s="198" t="s">
        <v>1362</v>
      </c>
      <c r="D83" s="198">
        <f>(Ringk!H13+Ringk!H14)*10%</f>
        <v>40640966000</v>
      </c>
    </row>
    <row r="84" spans="3:5" ht="20.100000000000001" customHeight="1" x14ac:dyDescent="0.25">
      <c r="C84" s="198" t="s">
        <v>1363</v>
      </c>
      <c r="D84" s="198">
        <v>2500000000</v>
      </c>
    </row>
    <row r="85" spans="3:5" ht="20.100000000000001" customHeight="1" x14ac:dyDescent="0.25">
      <c r="C85" s="198" t="s">
        <v>1364</v>
      </c>
      <c r="D85" s="198">
        <v>185000000000</v>
      </c>
    </row>
    <row r="87" spans="3:5" ht="20.100000000000001" customHeight="1" x14ac:dyDescent="0.25">
      <c r="D87" s="198">
        <f>SUM(D88:D94)</f>
        <v>20650000000</v>
      </c>
      <c r="E87" s="198">
        <f>D81-D87</f>
        <v>-14945908893.800018</v>
      </c>
    </row>
    <row r="88" spans="3:5" ht="20.100000000000001" customHeight="1" x14ac:dyDescent="0.25">
      <c r="C88" s="198" t="s">
        <v>1366</v>
      </c>
      <c r="D88" s="198">
        <f>2000000000*5</f>
        <v>10000000000</v>
      </c>
    </row>
    <row r="89" spans="3:5" ht="20.100000000000001" customHeight="1" x14ac:dyDescent="0.25">
      <c r="C89" s="198" t="s">
        <v>1368</v>
      </c>
      <c r="D89" s="198">
        <v>2500000000</v>
      </c>
    </row>
    <row r="90" spans="3:5" ht="20.100000000000001" customHeight="1" x14ac:dyDescent="0.25">
      <c r="C90" s="198" t="s">
        <v>1367</v>
      </c>
      <c r="D90" s="198">
        <f>200000000+250000000+200000000</f>
        <v>650000000</v>
      </c>
    </row>
    <row r="91" spans="3:5" ht="20.100000000000001" customHeight="1" x14ac:dyDescent="0.25">
      <c r="C91" s="198" t="s">
        <v>1369</v>
      </c>
      <c r="D91" s="198">
        <v>7500000000</v>
      </c>
    </row>
  </sheetData>
  <mergeCells count="3">
    <mergeCell ref="C1:G1"/>
    <mergeCell ref="B1:B2"/>
    <mergeCell ref="A1:A2"/>
  </mergeCells>
  <pageMargins left="0.25" right="0.25" top="0.75" bottom="0.75" header="0.3" footer="0.3"/>
  <pageSetup paperSize="359" scale="9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75"/>
  <sheetViews>
    <sheetView view="pageBreakPreview" topLeftCell="A45" zoomScaleNormal="100" zoomScaleSheetLayoutView="100" workbookViewId="0">
      <selection activeCell="D46" sqref="D46"/>
    </sheetView>
  </sheetViews>
  <sheetFormatPr defaultRowHeight="20.100000000000001" customHeight="1" x14ac:dyDescent="0.25"/>
  <cols>
    <col min="1" max="1" width="7.28515625" style="59" customWidth="1"/>
    <col min="2" max="2" width="41.140625" style="52" customWidth="1"/>
    <col min="3" max="4" width="18.7109375" style="52" customWidth="1"/>
    <col min="5" max="5" width="18.140625" style="52" customWidth="1"/>
    <col min="6" max="6" width="9.140625" style="52"/>
    <col min="7" max="7" width="16.5703125" style="52" bestFit="1" customWidth="1"/>
    <col min="8" max="16384" width="9.140625" style="52"/>
  </cols>
  <sheetData>
    <row r="1" spans="1:5" s="43" customFormat="1" ht="20.100000000000001" customHeight="1" x14ac:dyDescent="0.25">
      <c r="A1" s="328" t="s">
        <v>48</v>
      </c>
      <c r="B1" s="328"/>
      <c r="C1" s="328"/>
      <c r="D1" s="328"/>
      <c r="E1" s="328"/>
    </row>
    <row r="2" spans="1:5" s="43" customFormat="1" ht="20.100000000000001" customHeight="1" x14ac:dyDescent="0.25">
      <c r="A2" s="328" t="s">
        <v>96</v>
      </c>
      <c r="B2" s="328"/>
      <c r="C2" s="328"/>
      <c r="D2" s="328"/>
      <c r="E2" s="328"/>
    </row>
    <row r="3" spans="1:5" s="45" customFormat="1" ht="20.100000000000001" customHeight="1" x14ac:dyDescent="0.25">
      <c r="A3" s="329" t="s">
        <v>49</v>
      </c>
      <c r="B3" s="329" t="s">
        <v>50</v>
      </c>
      <c r="C3" s="329" t="s">
        <v>97</v>
      </c>
      <c r="D3" s="329"/>
      <c r="E3" s="329"/>
    </row>
    <row r="4" spans="1:5" s="45" customFormat="1" ht="39.950000000000003" customHeight="1" x14ac:dyDescent="0.25">
      <c r="A4" s="329"/>
      <c r="B4" s="329"/>
      <c r="C4" s="46" t="s">
        <v>98</v>
      </c>
      <c r="D4" s="46" t="s">
        <v>99</v>
      </c>
      <c r="E4" s="46" t="s">
        <v>51</v>
      </c>
    </row>
    <row r="5" spans="1:5" s="48" customFormat="1" ht="20.100000000000001" customHeight="1" x14ac:dyDescent="0.25">
      <c r="A5" s="47" t="s">
        <v>4</v>
      </c>
      <c r="B5" s="47" t="s">
        <v>5</v>
      </c>
      <c r="C5" s="47" t="s">
        <v>6</v>
      </c>
      <c r="D5" s="47" t="s">
        <v>7</v>
      </c>
      <c r="E5" s="47" t="s">
        <v>8</v>
      </c>
    </row>
    <row r="6" spans="1:5" ht="20.100000000000001" customHeight="1" x14ac:dyDescent="0.25">
      <c r="A6" s="49" t="str">
        <f>'[3]3.1'!A6</f>
        <v>1.1.1</v>
      </c>
      <c r="B6" s="50" t="str">
        <f>'[3]3.1'!B6</f>
        <v>Dinas Pendidikan Pemuda dan Olah Raga</v>
      </c>
      <c r="C6" s="51">
        <v>31681637275</v>
      </c>
      <c r="D6" s="51">
        <f>SDD!C4</f>
        <v>26590613075</v>
      </c>
      <c r="E6" s="51">
        <f>D6-C6</f>
        <v>-5091024200</v>
      </c>
    </row>
    <row r="7" spans="1:5" ht="20.100000000000001" customHeight="1" x14ac:dyDescent="0.25">
      <c r="A7" s="49" t="str">
        <f>'[3]3.1'!A7</f>
        <v>1.1.2</v>
      </c>
      <c r="B7" s="50" t="str">
        <f>'[3]3.1'!B7</f>
        <v>Kantor Cabang Dinas Sangkub</v>
      </c>
      <c r="C7" s="51">
        <v>250000000</v>
      </c>
      <c r="D7" s="51">
        <f>SDD!C5</f>
        <v>250000000</v>
      </c>
      <c r="E7" s="51">
        <f t="shared" ref="E7:E67" si="0">D7-C7</f>
        <v>0</v>
      </c>
    </row>
    <row r="8" spans="1:5" ht="20.100000000000001" customHeight="1" x14ac:dyDescent="0.25">
      <c r="A8" s="49" t="str">
        <f>'[3]3.1'!A8</f>
        <v>1.1.3</v>
      </c>
      <c r="B8" s="50" t="str">
        <f>'[3]3.1'!B8</f>
        <v>Kantor Cabang Dinas Bintauna</v>
      </c>
      <c r="C8" s="51">
        <v>250000000</v>
      </c>
      <c r="D8" s="51">
        <f>SDD!C6</f>
        <v>250000000</v>
      </c>
      <c r="E8" s="51">
        <f t="shared" si="0"/>
        <v>0</v>
      </c>
    </row>
    <row r="9" spans="1:5" ht="20.100000000000001" customHeight="1" x14ac:dyDescent="0.25">
      <c r="A9" s="49" t="str">
        <f>'[3]3.1'!A9</f>
        <v>1.1.4</v>
      </c>
      <c r="B9" s="50" t="str">
        <f>'[3]3.1'!B9</f>
        <v>Kantor Cabang Dinas Bolangitang Timur</v>
      </c>
      <c r="C9" s="51">
        <v>250000000</v>
      </c>
      <c r="D9" s="51">
        <f>SDD!C7</f>
        <v>250000000</v>
      </c>
      <c r="E9" s="51">
        <f t="shared" si="0"/>
        <v>0</v>
      </c>
    </row>
    <row r="10" spans="1:5" ht="20.100000000000001" customHeight="1" x14ac:dyDescent="0.25">
      <c r="A10" s="49" t="str">
        <f>'[3]3.1'!A10</f>
        <v>1.1.5</v>
      </c>
      <c r="B10" s="50" t="str">
        <f>'[3]3.1'!B10</f>
        <v>Kantor Cabang Dinas Bolangitang Barat</v>
      </c>
      <c r="C10" s="51">
        <v>250000000</v>
      </c>
      <c r="D10" s="51">
        <f>SDD!C8</f>
        <v>250000000</v>
      </c>
      <c r="E10" s="51">
        <f t="shared" si="0"/>
        <v>0</v>
      </c>
    </row>
    <row r="11" spans="1:5" ht="20.100000000000001" customHeight="1" x14ac:dyDescent="0.25">
      <c r="A11" s="49" t="str">
        <f>'[3]3.1'!A11</f>
        <v>1.1.6</v>
      </c>
      <c r="B11" s="50" t="str">
        <f>'[3]3.1'!B11</f>
        <v>Kantor Cabang Dinas Kaidipang</v>
      </c>
      <c r="C11" s="51">
        <v>250000000</v>
      </c>
      <c r="D11" s="51">
        <f>SDD!C9</f>
        <v>250000000</v>
      </c>
      <c r="E11" s="51">
        <f t="shared" si="0"/>
        <v>0</v>
      </c>
    </row>
    <row r="12" spans="1:5" ht="20.100000000000001" customHeight="1" x14ac:dyDescent="0.25">
      <c r="A12" s="49" t="str">
        <f>'[3]3.1'!A12</f>
        <v>1.1.7</v>
      </c>
      <c r="B12" s="50" t="str">
        <f>'[3]3.1'!B12</f>
        <v>Kantor Cabang Dinas Pinogaluman</v>
      </c>
      <c r="C12" s="51">
        <v>250000000</v>
      </c>
      <c r="D12" s="51">
        <f>SDD!C10</f>
        <v>250000000</v>
      </c>
      <c r="E12" s="51">
        <f t="shared" si="0"/>
        <v>0</v>
      </c>
    </row>
    <row r="13" spans="1:5" ht="20.100000000000001" customHeight="1" x14ac:dyDescent="0.25">
      <c r="A13" s="49" t="str">
        <f>'[3]3.1'!A13</f>
        <v>1.2.1</v>
      </c>
      <c r="B13" s="50" t="str">
        <f>'[3]3.1'!B13</f>
        <v>Dinas Kesehatan</v>
      </c>
      <c r="C13" s="51">
        <v>20587804484</v>
      </c>
      <c r="D13" s="51">
        <f>SDD!C11</f>
        <v>43581049920</v>
      </c>
      <c r="E13" s="53">
        <f t="shared" si="0"/>
        <v>22993245436</v>
      </c>
    </row>
    <row r="14" spans="1:5" ht="20.100000000000001" customHeight="1" x14ac:dyDescent="0.25">
      <c r="A14" s="49" t="str">
        <f>'[3]3.1'!A14</f>
        <v>1.2.2</v>
      </c>
      <c r="B14" s="50" t="str">
        <f>'[3]3.1'!B14</f>
        <v>UPTD Puskesmas Sangkub</v>
      </c>
      <c r="C14" s="51">
        <v>510295000</v>
      </c>
      <c r="D14" s="51">
        <f>SDD!C12</f>
        <v>300000000</v>
      </c>
      <c r="E14" s="51">
        <f t="shared" si="0"/>
        <v>-210295000</v>
      </c>
    </row>
    <row r="15" spans="1:5" ht="20.100000000000001" customHeight="1" x14ac:dyDescent="0.25">
      <c r="A15" s="49" t="str">
        <f>'[3]3.1'!A15</f>
        <v>1.2.3</v>
      </c>
      <c r="B15" s="50" t="str">
        <f>'[3]3.1'!B15</f>
        <v>UPTD Puskesmas Bintauna</v>
      </c>
      <c r="C15" s="51">
        <v>585800350</v>
      </c>
      <c r="D15" s="51">
        <f>SDD!C13</f>
        <v>350000000</v>
      </c>
      <c r="E15" s="51">
        <f t="shared" si="0"/>
        <v>-235800350</v>
      </c>
    </row>
    <row r="16" spans="1:5" ht="20.100000000000001" customHeight="1" x14ac:dyDescent="0.25">
      <c r="A16" s="49" t="str">
        <f>'[3]3.1'!A16</f>
        <v>1.2.4</v>
      </c>
      <c r="B16" s="50" t="str">
        <f>'[3]3.1'!B16</f>
        <v>UPTD Puskesmas Bohabak</v>
      </c>
      <c r="C16" s="51">
        <v>548586000</v>
      </c>
      <c r="D16" s="51">
        <f>SDD!C14</f>
        <v>300000000</v>
      </c>
      <c r="E16" s="51">
        <f t="shared" si="0"/>
        <v>-248586000</v>
      </c>
    </row>
    <row r="17" spans="1:5" ht="20.100000000000001" customHeight="1" x14ac:dyDescent="0.25">
      <c r="A17" s="49" t="str">
        <f>'[3]3.1'!A17</f>
        <v>1.2.5</v>
      </c>
      <c r="B17" s="50" t="str">
        <f>'[3]3.1'!B17</f>
        <v>UPTD Puskesmas Bolangitang</v>
      </c>
      <c r="C17" s="51">
        <v>531352500</v>
      </c>
      <c r="D17" s="51">
        <f>SDD!C15</f>
        <v>300000000</v>
      </c>
      <c r="E17" s="51">
        <f t="shared" si="0"/>
        <v>-231352500</v>
      </c>
    </row>
    <row r="18" spans="1:5" ht="20.100000000000001" customHeight="1" x14ac:dyDescent="0.25">
      <c r="A18" s="49" t="str">
        <f>'[3]3.1'!A18</f>
        <v>1.2.6</v>
      </c>
      <c r="B18" s="50" t="str">
        <f>'[3]3.1'!B18</f>
        <v>UPTD Puskesmas Boroko</v>
      </c>
      <c r="C18" s="51">
        <v>599214500</v>
      </c>
      <c r="D18" s="51">
        <f>SDD!C16</f>
        <v>350000000</v>
      </c>
      <c r="E18" s="51">
        <f t="shared" si="0"/>
        <v>-249214500</v>
      </c>
    </row>
    <row r="19" spans="1:5" ht="20.100000000000001" customHeight="1" x14ac:dyDescent="0.25">
      <c r="A19" s="49" t="str">
        <f>'[3]3.1'!A19</f>
        <v>1.2.7</v>
      </c>
      <c r="B19" s="50" t="str">
        <f>'[3]3.1'!B19</f>
        <v>UPTD Puskesmas Buko</v>
      </c>
      <c r="C19" s="51">
        <v>540786000</v>
      </c>
      <c r="D19" s="51">
        <f>SDD!C17</f>
        <v>300000000</v>
      </c>
      <c r="E19" s="51">
        <f t="shared" si="0"/>
        <v>-240786000</v>
      </c>
    </row>
    <row r="20" spans="1:5" ht="20.100000000000001" customHeight="1" x14ac:dyDescent="0.25">
      <c r="A20" s="49" t="str">
        <f>'[3]3.1'!A20</f>
        <v>1.2.8</v>
      </c>
      <c r="B20" s="50" t="str">
        <f>'[3]3.1'!B20</f>
        <v>UPTD Puskesmas Tuntung</v>
      </c>
      <c r="C20" s="51">
        <v>255714800</v>
      </c>
      <c r="D20" s="51">
        <f>SDD!C18</f>
        <v>250000000</v>
      </c>
      <c r="E20" s="51">
        <f t="shared" si="0"/>
        <v>-5714800</v>
      </c>
    </row>
    <row r="21" spans="1:5" ht="20.100000000000001" customHeight="1" x14ac:dyDescent="0.25">
      <c r="A21" s="49" t="str">
        <f>'[3]3.1'!A21</f>
        <v>1.2.9</v>
      </c>
      <c r="B21" s="50" t="str">
        <f>'[3]3.1'!B21</f>
        <v>UPTD Puskesmas Bintauna Pantai</v>
      </c>
      <c r="C21" s="51">
        <v>304513510</v>
      </c>
      <c r="D21" s="51">
        <f>SDD!C19</f>
        <v>250000000</v>
      </c>
      <c r="E21" s="51">
        <f t="shared" si="0"/>
        <v>-54513510</v>
      </c>
    </row>
    <row r="22" spans="1:5" ht="20.100000000000001" customHeight="1" x14ac:dyDescent="0.25">
      <c r="A22" s="49" t="str">
        <f>'[3]3.1'!A22</f>
        <v>1.2.10</v>
      </c>
      <c r="B22" s="50" t="str">
        <f>'[3]3.1'!B22</f>
        <v>UPTD Puskesmas Ollot</v>
      </c>
      <c r="C22" s="51">
        <v>322369500</v>
      </c>
      <c r="D22" s="51">
        <f>SDD!C20</f>
        <v>250000000</v>
      </c>
      <c r="E22" s="51">
        <f t="shared" si="0"/>
        <v>-72369500</v>
      </c>
    </row>
    <row r="23" spans="1:5" ht="20.100000000000001" customHeight="1" x14ac:dyDescent="0.25">
      <c r="A23" s="49" t="str">
        <f>'[3]3.1'!A23</f>
        <v>1.2.11</v>
      </c>
      <c r="B23" s="50" t="str">
        <f>'[3]3.1'!B23</f>
        <v>UPTD Puskesmas Mokoditek</v>
      </c>
      <c r="C23" s="51">
        <v>282519000</v>
      </c>
      <c r="D23" s="51">
        <f>SDD!C21</f>
        <v>250000000</v>
      </c>
      <c r="E23" s="51">
        <f t="shared" si="0"/>
        <v>-32519000</v>
      </c>
    </row>
    <row r="24" spans="1:5" ht="20.100000000000001" customHeight="1" x14ac:dyDescent="0.25">
      <c r="A24" s="49" t="str">
        <f>'[3]3.1'!A24</f>
        <v>1.2.12</v>
      </c>
      <c r="B24" s="50" t="str">
        <f>'[3]3.1'!B24</f>
        <v>UPTD Puskesmas Sangtombolang</v>
      </c>
      <c r="C24" s="51">
        <v>243905000</v>
      </c>
      <c r="D24" s="51">
        <f>SDD!C22</f>
        <v>250000000</v>
      </c>
      <c r="E24" s="51">
        <f t="shared" si="0"/>
        <v>6095000</v>
      </c>
    </row>
    <row r="25" spans="1:5" ht="20.100000000000001" customHeight="1" x14ac:dyDescent="0.25">
      <c r="A25" s="49" t="str">
        <f>'[3]3.1'!A25</f>
        <v>1.2.13</v>
      </c>
      <c r="B25" s="50" t="str">
        <f>'[3]3.1'!B25</f>
        <v>UPTD Therapeutyc Feeding Centre</v>
      </c>
      <c r="C25" s="51">
        <v>125000000</v>
      </c>
      <c r="D25" s="51">
        <f>SDD!C23</f>
        <v>150000000</v>
      </c>
      <c r="E25" s="51">
        <f t="shared" si="0"/>
        <v>25000000</v>
      </c>
    </row>
    <row r="26" spans="1:5" ht="20.100000000000001" customHeight="1" x14ac:dyDescent="0.25">
      <c r="A26" s="49" t="e">
        <f>'[3]3.1'!A26</f>
        <v>#REF!</v>
      </c>
      <c r="B26" s="50" t="s">
        <v>120</v>
      </c>
      <c r="C26" s="51">
        <v>0</v>
      </c>
      <c r="D26" s="51">
        <f>SDD!C24</f>
        <v>15090490000</v>
      </c>
      <c r="E26" s="51">
        <f t="shared" si="0"/>
        <v>15090490000</v>
      </c>
    </row>
    <row r="27" spans="1:5" ht="20.100000000000001" customHeight="1" x14ac:dyDescent="0.25">
      <c r="A27" s="49" t="str">
        <f>'[3]3.1'!A27</f>
        <v>1.2.14</v>
      </c>
      <c r="B27" s="54" t="str">
        <f>'[3]3.1'!B27</f>
        <v>UPTD Instalasi Farmasi &amp; Perbekalan</v>
      </c>
      <c r="C27" s="51">
        <v>225000000</v>
      </c>
      <c r="D27" s="51">
        <f>SDD!C25</f>
        <v>250000000</v>
      </c>
      <c r="E27" s="51">
        <f t="shared" si="0"/>
        <v>25000000</v>
      </c>
    </row>
    <row r="28" spans="1:5" ht="20.100000000000001" customHeight="1" x14ac:dyDescent="0.25">
      <c r="A28" s="49" t="str">
        <f>'[3]3.1'!A28</f>
        <v>1.3.1</v>
      </c>
      <c r="B28" s="50" t="str">
        <f>'[3]3.1'!B28</f>
        <v>Dinas Pekerjaan Umum</v>
      </c>
      <c r="C28" s="51">
        <v>80383540281</v>
      </c>
      <c r="D28" s="51">
        <f>SDD!C26</f>
        <v>101453927077</v>
      </c>
      <c r="E28" s="53">
        <f t="shared" si="0"/>
        <v>21070386796</v>
      </c>
    </row>
    <row r="29" spans="1:5" ht="20.100000000000001" customHeight="1" x14ac:dyDescent="0.25">
      <c r="A29" s="55" t="str">
        <f>'[3]3.1'!A29</f>
        <v>1.4.1</v>
      </c>
      <c r="B29" s="56" t="str">
        <f>'[3]3.1'!B29</f>
        <v>Badan Perencanaan Pembangunan Daerah</v>
      </c>
      <c r="C29" s="57">
        <v>5665062930</v>
      </c>
      <c r="D29" s="51">
        <f>SDD!C27</f>
        <v>7734541205</v>
      </c>
      <c r="E29" s="51">
        <f t="shared" si="0"/>
        <v>2069478275</v>
      </c>
    </row>
    <row r="30" spans="1:5" ht="20.100000000000001" customHeight="1" x14ac:dyDescent="0.25">
      <c r="A30" s="35" t="str">
        <f>'[3]3.1'!A30</f>
        <v>1.5.1</v>
      </c>
      <c r="B30" s="50" t="str">
        <f>'[3]3.1'!B30</f>
        <v>Dinas Perhubungan Pariwisata Kominfo</v>
      </c>
      <c r="C30" s="51">
        <v>5101549000</v>
      </c>
      <c r="D30" s="51">
        <f>SDD!C28</f>
        <v>9703941500</v>
      </c>
      <c r="E30" s="51">
        <f t="shared" si="0"/>
        <v>4602392500</v>
      </c>
    </row>
    <row r="31" spans="1:5" ht="20.100000000000001" customHeight="1" x14ac:dyDescent="0.25">
      <c r="A31" s="49" t="str">
        <f>'[3]3.1'!A31</f>
        <v>1.6.1</v>
      </c>
      <c r="B31" s="50" t="str">
        <f>'[3]3.1'!B31</f>
        <v>Kantor Lingkungan Hidup</v>
      </c>
      <c r="C31" s="51">
        <v>4324535450</v>
      </c>
      <c r="D31" s="51">
        <f>SDD!C29</f>
        <v>3279285450</v>
      </c>
      <c r="E31" s="51">
        <f t="shared" si="0"/>
        <v>-1045250000</v>
      </c>
    </row>
    <row r="32" spans="1:5" ht="20.100000000000001" customHeight="1" x14ac:dyDescent="0.25">
      <c r="A32" s="49" t="str">
        <f>'[3]3.1'!A32</f>
        <v>1.7.1</v>
      </c>
      <c r="B32" s="50" t="str">
        <f>'[3]3.1'!B32</f>
        <v>Dinas Kependudukan dan Catatan Sipil</v>
      </c>
      <c r="C32" s="51">
        <v>1033416150</v>
      </c>
      <c r="D32" s="51">
        <f>SDD!C30</f>
        <v>1033416150</v>
      </c>
      <c r="E32" s="51">
        <f t="shared" si="0"/>
        <v>0</v>
      </c>
    </row>
    <row r="33" spans="1:5" ht="20.100000000000001" customHeight="1" x14ac:dyDescent="0.25">
      <c r="A33" s="49" t="str">
        <f>'[3]3.1'!A33</f>
        <v>1.8.1</v>
      </c>
      <c r="B33" s="58" t="str">
        <f>'[3]3.1'!B33</f>
        <v>Badan Keluarga Berencana dan PP</v>
      </c>
      <c r="C33" s="51">
        <v>2037489400</v>
      </c>
      <c r="D33" s="51">
        <f>SDD!C31</f>
        <v>2578075900</v>
      </c>
      <c r="E33" s="51">
        <f t="shared" si="0"/>
        <v>540586500</v>
      </c>
    </row>
    <row r="34" spans="1:5" ht="20.100000000000001" customHeight="1" x14ac:dyDescent="0.25">
      <c r="A34" s="49" t="str">
        <f>'[3]3.1'!A34</f>
        <v>1.9.1</v>
      </c>
      <c r="B34" s="50" t="str">
        <f>'[3]3.1'!B34</f>
        <v>Dinas Sosial</v>
      </c>
      <c r="C34" s="51">
        <v>1910868000</v>
      </c>
      <c r="D34" s="51">
        <f>SDD!C32</f>
        <v>3375213950</v>
      </c>
      <c r="E34" s="51">
        <f t="shared" si="0"/>
        <v>1464345950</v>
      </c>
    </row>
    <row r="35" spans="1:5" ht="20.100000000000001" customHeight="1" x14ac:dyDescent="0.25">
      <c r="A35" s="35" t="str">
        <f>'[3]3.1'!A35</f>
        <v>1.9.2</v>
      </c>
      <c r="B35" s="50" t="str">
        <f>'[3]3.1'!B35</f>
        <v>Badan Penanggulangan Bencana Daerah</v>
      </c>
      <c r="C35" s="51">
        <v>1007900000</v>
      </c>
      <c r="D35" s="51">
        <f>SDD!C33</f>
        <v>1007900000</v>
      </c>
      <c r="E35" s="51">
        <f>D35-C35</f>
        <v>0</v>
      </c>
    </row>
    <row r="36" spans="1:5" ht="20.100000000000001" customHeight="1" x14ac:dyDescent="0.25">
      <c r="A36" s="49" t="str">
        <f>'[3]3.1'!A36</f>
        <v>1.10.1</v>
      </c>
      <c r="B36" s="50" t="str">
        <f>'[3]3.1'!B36</f>
        <v>Dinas Tenaga Kerja dan Transmigrasi</v>
      </c>
      <c r="C36" s="51">
        <v>1255333000</v>
      </c>
      <c r="D36" s="51">
        <f>SDD!C34</f>
        <v>3593737400</v>
      </c>
      <c r="E36" s="51">
        <f t="shared" si="0"/>
        <v>2338404400</v>
      </c>
    </row>
    <row r="37" spans="1:5" ht="20.100000000000001" customHeight="1" x14ac:dyDescent="0.25">
      <c r="A37" s="49" t="str">
        <f>'[3]3.1'!A37</f>
        <v>1.11.1</v>
      </c>
      <c r="B37" s="50" t="str">
        <f>'[3]3.1'!B37</f>
        <v>Kantor Kesatuan Bangsa dan Politik</v>
      </c>
      <c r="C37" s="51">
        <v>1182355900</v>
      </c>
      <c r="D37" s="51">
        <f>SDD!C35</f>
        <v>1182355900</v>
      </c>
      <c r="E37" s="51">
        <f t="shared" si="0"/>
        <v>0</v>
      </c>
    </row>
    <row r="38" spans="1:5" ht="20.100000000000001" customHeight="1" x14ac:dyDescent="0.25">
      <c r="A38" s="49" t="str">
        <f>'[3]3.1'!A38</f>
        <v>1.11.2</v>
      </c>
      <c r="B38" s="50" t="str">
        <f>'[3]3.1'!B38</f>
        <v>Kantor Satuan Polisi Pamong Praja</v>
      </c>
      <c r="C38" s="51">
        <v>1684096000</v>
      </c>
      <c r="D38" s="51">
        <f>SDD!C36</f>
        <v>1684096000</v>
      </c>
      <c r="E38" s="51">
        <f t="shared" si="0"/>
        <v>0</v>
      </c>
    </row>
    <row r="39" spans="1:5" ht="20.100000000000001" customHeight="1" x14ac:dyDescent="0.25">
      <c r="A39" s="49" t="str">
        <f>'[3]3.1'!A39</f>
        <v>1.12.1</v>
      </c>
      <c r="B39" s="50" t="str">
        <f>'[3]3.1'!B39</f>
        <v>Sekretariat Daerah</v>
      </c>
      <c r="C39" s="51">
        <v>9117020825</v>
      </c>
      <c r="D39" s="51">
        <f>SDD!C37</f>
        <v>10943664625</v>
      </c>
      <c r="E39" s="51">
        <f t="shared" si="0"/>
        <v>1826643800</v>
      </c>
    </row>
    <row r="40" spans="1:5" ht="20.100000000000001" customHeight="1" x14ac:dyDescent="0.25">
      <c r="A40" s="49" t="str">
        <f>'[3]3.1'!A40</f>
        <v>1.12.2</v>
      </c>
      <c r="B40" s="50" t="str">
        <f>'[3]3.1'!B40</f>
        <v>Bagian Umum dan Perlengkapan</v>
      </c>
      <c r="C40" s="51">
        <v>6232389858</v>
      </c>
      <c r="D40" s="51">
        <f>SDD!C38</f>
        <v>8237871258</v>
      </c>
      <c r="E40" s="51">
        <f t="shared" si="0"/>
        <v>2005481400</v>
      </c>
    </row>
    <row r="41" spans="1:5" ht="20.100000000000001" customHeight="1" x14ac:dyDescent="0.25">
      <c r="A41" s="49" t="str">
        <f>'[3]3.1'!A41</f>
        <v>1.12.3</v>
      </c>
      <c r="B41" s="50" t="str">
        <f>'[3]3.1'!B41</f>
        <v>Bagian Ekonomi dan Pembangunan</v>
      </c>
      <c r="C41" s="51">
        <v>2010000000</v>
      </c>
      <c r="D41" s="51">
        <f>SDD!C39</f>
        <v>2010000000</v>
      </c>
      <c r="E41" s="51">
        <f t="shared" si="0"/>
        <v>0</v>
      </c>
    </row>
    <row r="42" spans="1:5" ht="20.100000000000001" customHeight="1" x14ac:dyDescent="0.25">
      <c r="A42" s="49" t="str">
        <f>'[3]3.1'!A42</f>
        <v>1.12.4</v>
      </c>
      <c r="B42" s="50" t="str">
        <f>'[3]3.1'!B42</f>
        <v>Bagian Hubungan Masyarakat</v>
      </c>
      <c r="C42" s="51">
        <v>2805310000</v>
      </c>
      <c r="D42" s="51">
        <f>SDD!C40</f>
        <v>4312434146</v>
      </c>
      <c r="E42" s="51">
        <f t="shared" si="0"/>
        <v>1507124146</v>
      </c>
    </row>
    <row r="43" spans="1:5" ht="20.100000000000001" customHeight="1" x14ac:dyDescent="0.25">
      <c r="A43" s="49" t="str">
        <f>'[3]3.1'!A43</f>
        <v>1.12.5</v>
      </c>
      <c r="B43" s="50" t="str">
        <f>'[3]3.1'!B43</f>
        <v>Bagian Hukum</v>
      </c>
      <c r="C43" s="51">
        <v>705229000</v>
      </c>
      <c r="D43" s="51">
        <f>SDD!C41</f>
        <v>1091765260</v>
      </c>
      <c r="E43" s="51">
        <f t="shared" si="0"/>
        <v>386536260</v>
      </c>
    </row>
    <row r="44" spans="1:5" ht="20.100000000000001" customHeight="1" x14ac:dyDescent="0.25">
      <c r="A44" s="49" t="str">
        <f>'[3]3.1'!A44</f>
        <v>1.12.6</v>
      </c>
      <c r="B44" s="50" t="str">
        <f>'[3]3.1'!B44</f>
        <v>Bagian Tata Pemerintahan</v>
      </c>
      <c r="C44" s="51">
        <v>1150807000</v>
      </c>
      <c r="D44" s="51">
        <f>SDD!C42</f>
        <v>1175807000</v>
      </c>
      <c r="E44" s="51">
        <f t="shared" si="0"/>
        <v>25000000</v>
      </c>
    </row>
    <row r="45" spans="1:5" ht="20.100000000000001" customHeight="1" x14ac:dyDescent="0.25">
      <c r="A45" s="49" t="str">
        <f>'[3]3.1'!A45</f>
        <v>1.12.7</v>
      </c>
      <c r="B45" s="50" t="str">
        <f>'[3]3.1'!B45</f>
        <v>Bagian Kesejahteraan Rakyat</v>
      </c>
      <c r="C45" s="51">
        <v>1818431085</v>
      </c>
      <c r="D45" s="51">
        <f>SDD!C43</f>
        <v>2385290875</v>
      </c>
      <c r="E45" s="51">
        <f t="shared" si="0"/>
        <v>566859790</v>
      </c>
    </row>
    <row r="46" spans="1:5" ht="20.100000000000001" customHeight="1" x14ac:dyDescent="0.25">
      <c r="A46" s="49" t="str">
        <f>'[3]3.1'!A46</f>
        <v>1.12.8</v>
      </c>
      <c r="B46" s="50" t="str">
        <f>'[3]3.1'!B46</f>
        <v>Bagian Organisasi</v>
      </c>
      <c r="C46" s="51">
        <v>533682960</v>
      </c>
      <c r="D46" s="51">
        <f>SDD!C44</f>
        <v>535729988.5</v>
      </c>
      <c r="E46" s="51">
        <f t="shared" si="0"/>
        <v>2047028.5</v>
      </c>
    </row>
    <row r="47" spans="1:5" ht="20.100000000000001" customHeight="1" x14ac:dyDescent="0.25">
      <c r="A47" s="49" t="str">
        <f>'[3]3.1'!A47</f>
        <v>1.12.9</v>
      </c>
      <c r="B47" s="50" t="str">
        <f>'[3]3.1'!B47</f>
        <v>Bagian Sumber Daya Alam</v>
      </c>
      <c r="C47" s="51">
        <v>505858925</v>
      </c>
      <c r="D47" s="51">
        <f>SDD!C45</f>
        <v>505858925</v>
      </c>
      <c r="E47" s="51">
        <f t="shared" si="0"/>
        <v>0</v>
      </c>
    </row>
    <row r="48" spans="1:5" ht="20.100000000000001" customHeight="1" x14ac:dyDescent="0.25">
      <c r="A48" s="49" t="str">
        <f>'[3]3.1'!A48</f>
        <v>1.12.10</v>
      </c>
      <c r="B48" s="50" t="str">
        <f>'[3]3.1'!B48</f>
        <v>Sekretariat DPRD</v>
      </c>
      <c r="C48" s="51">
        <v>17375499050</v>
      </c>
      <c r="D48" s="51">
        <f>SDD!C46</f>
        <v>13774600151.299999</v>
      </c>
      <c r="E48" s="51">
        <f t="shared" si="0"/>
        <v>-3600898898.7000008</v>
      </c>
    </row>
    <row r="49" spans="1:5" ht="20.100000000000001" customHeight="1" x14ac:dyDescent="0.25">
      <c r="A49" s="55" t="str">
        <f>'[3]3.1'!A49</f>
        <v>1.12.11</v>
      </c>
      <c r="B49" s="56" t="str">
        <f>'[3]3.1'!B49</f>
        <v>Inspektorat Daerah</v>
      </c>
      <c r="C49" s="57">
        <v>2974715790</v>
      </c>
      <c r="D49" s="51">
        <f>SDD!C47</f>
        <v>2982728890</v>
      </c>
      <c r="E49" s="51">
        <f t="shared" si="0"/>
        <v>8013100</v>
      </c>
    </row>
    <row r="50" spans="1:5" ht="20.100000000000001" customHeight="1" x14ac:dyDescent="0.25">
      <c r="A50" s="49" t="str">
        <f>'[3]3.1'!A50</f>
        <v>1.12.12</v>
      </c>
      <c r="B50" s="50" t="str">
        <f>'[3]3.1'!B50</f>
        <v>Badan Kepegawaian Daerah dan Diklat</v>
      </c>
      <c r="C50" s="51">
        <v>6189046000</v>
      </c>
      <c r="D50" s="51">
        <f>SDD!C48</f>
        <v>5207907400</v>
      </c>
      <c r="E50" s="51">
        <f t="shared" si="0"/>
        <v>-981138600</v>
      </c>
    </row>
    <row r="51" spans="1:5" ht="35.1" customHeight="1" x14ac:dyDescent="0.25">
      <c r="A51" s="49" t="str">
        <f>'[3]3.1'!A51</f>
        <v>1.12.13</v>
      </c>
      <c r="B51" s="58" t="str">
        <f>'[3]3.1'!B51</f>
        <v>Dinas Pendapatan Pengelolaan Keuangan dan Aset Daerah</v>
      </c>
      <c r="C51" s="51">
        <v>7909780190</v>
      </c>
      <c r="D51" s="51">
        <f>SDD!C49</f>
        <v>9209780190</v>
      </c>
      <c r="E51" s="51">
        <f>D51-C51</f>
        <v>1300000000</v>
      </c>
    </row>
    <row r="52" spans="1:5" ht="20.100000000000001" customHeight="1" x14ac:dyDescent="0.25">
      <c r="A52" s="49" t="str">
        <f>'[3]3.1'!A52</f>
        <v>1.12.14</v>
      </c>
      <c r="B52" s="50" t="str">
        <f>'[3]3.1'!B52</f>
        <v>Kantor Pelayanan Perizinan Terpadu</v>
      </c>
      <c r="C52" s="51">
        <v>859389000</v>
      </c>
      <c r="D52" s="51">
        <f>SDD!C50</f>
        <v>859388100</v>
      </c>
      <c r="E52" s="51">
        <f>D52-C52</f>
        <v>-900</v>
      </c>
    </row>
    <row r="53" spans="1:5" ht="20.100000000000001" customHeight="1" x14ac:dyDescent="0.25">
      <c r="A53" s="49" t="str">
        <f>'[3]3.1'!A53</f>
        <v>1.12.15</v>
      </c>
      <c r="B53" s="50" t="str">
        <f>'[3]3.1'!B53</f>
        <v>Dewan Pengurus Korpri</v>
      </c>
      <c r="C53" s="51">
        <v>798989920</v>
      </c>
      <c r="D53" s="51">
        <f>SDD!C51</f>
        <v>823989920</v>
      </c>
      <c r="E53" s="51">
        <f>D53-C53</f>
        <v>25000000</v>
      </c>
    </row>
    <row r="54" spans="1:5" ht="20.100000000000001" customHeight="1" x14ac:dyDescent="0.25">
      <c r="A54" s="49" t="str">
        <f>'[3]3.1'!A54</f>
        <v>1.12.16</v>
      </c>
      <c r="B54" s="50" t="str">
        <f>'[3]3.1'!B54</f>
        <v>Kantor Camat Sangkub</v>
      </c>
      <c r="C54" s="51">
        <v>605250900</v>
      </c>
      <c r="D54" s="51">
        <f>SDD!C52</f>
        <v>608550900</v>
      </c>
      <c r="E54" s="51">
        <f t="shared" si="0"/>
        <v>3300000</v>
      </c>
    </row>
    <row r="55" spans="1:5" ht="20.100000000000001" customHeight="1" x14ac:dyDescent="0.25">
      <c r="A55" s="49" t="str">
        <f>'[3]3.1'!A55</f>
        <v>1.12.17</v>
      </c>
      <c r="B55" s="50" t="str">
        <f>'[3]3.1'!B55</f>
        <v>Kantor Camat Bintauna</v>
      </c>
      <c r="C55" s="51">
        <v>574999960</v>
      </c>
      <c r="D55" s="51">
        <f>SDD!C53</f>
        <v>2097741810</v>
      </c>
      <c r="E55" s="51">
        <f t="shared" si="0"/>
        <v>1522741850</v>
      </c>
    </row>
    <row r="56" spans="1:5" ht="20.100000000000001" customHeight="1" x14ac:dyDescent="0.25">
      <c r="A56" s="49" t="str">
        <f>'[3]3.1'!A56</f>
        <v>1.12.18</v>
      </c>
      <c r="B56" s="50" t="str">
        <f>'[3]3.1'!B56</f>
        <v>Kantor Camat Bolangitang Timur</v>
      </c>
      <c r="C56" s="51">
        <v>559653000</v>
      </c>
      <c r="D56" s="51">
        <f>SDD!C54</f>
        <v>1058353000</v>
      </c>
      <c r="E56" s="51">
        <f t="shared" si="0"/>
        <v>498700000</v>
      </c>
    </row>
    <row r="57" spans="1:5" ht="20.100000000000001" customHeight="1" x14ac:dyDescent="0.25">
      <c r="A57" s="49" t="str">
        <f>'[3]3.1'!A57</f>
        <v>1.12.19</v>
      </c>
      <c r="B57" s="50" t="str">
        <f>'[3]3.1'!B57</f>
        <v>Kantor Camat Bolangitang Barat</v>
      </c>
      <c r="C57" s="51">
        <v>393850790</v>
      </c>
      <c r="D57" s="51">
        <f>SDD!C55</f>
        <v>2335350790</v>
      </c>
      <c r="E57" s="51">
        <f t="shared" si="0"/>
        <v>1941500000</v>
      </c>
    </row>
    <row r="58" spans="1:5" ht="20.100000000000001" customHeight="1" x14ac:dyDescent="0.25">
      <c r="A58" s="49" t="str">
        <f>'[3]3.1'!A58</f>
        <v>1.12.20</v>
      </c>
      <c r="B58" s="50" t="str">
        <f>'[3]3.1'!B58</f>
        <v>Kantor Camat Kaidipang</v>
      </c>
      <c r="C58" s="51">
        <v>388993000</v>
      </c>
      <c r="D58" s="51">
        <f>SDD!C56</f>
        <v>607994900</v>
      </c>
      <c r="E58" s="51">
        <f t="shared" si="0"/>
        <v>219001900</v>
      </c>
    </row>
    <row r="59" spans="1:5" ht="20.100000000000001" customHeight="1" x14ac:dyDescent="0.25">
      <c r="A59" s="49" t="str">
        <f>'[3]3.1'!A59</f>
        <v>1.12.21</v>
      </c>
      <c r="B59" s="50" t="str">
        <f>'[3]3.1'!B59</f>
        <v>Kantor Camat Pinogaluman</v>
      </c>
      <c r="C59" s="51">
        <v>378058000</v>
      </c>
      <c r="D59" s="51">
        <f>SDD!C57</f>
        <v>601958000</v>
      </c>
      <c r="E59" s="51">
        <f t="shared" si="0"/>
        <v>223900000</v>
      </c>
    </row>
    <row r="60" spans="1:5" ht="20.100000000000001" customHeight="1" x14ac:dyDescent="0.25">
      <c r="A60" s="49" t="str">
        <f>'[3]3.1'!A60</f>
        <v>1.13.1</v>
      </c>
      <c r="B60" s="50" t="str">
        <f>'[3]3.1'!B60</f>
        <v>Badan Ketahanan Pangan</v>
      </c>
      <c r="C60" s="51">
        <v>1902366000</v>
      </c>
      <c r="D60" s="51">
        <f>SDD!C58</f>
        <v>1902367134</v>
      </c>
      <c r="E60" s="51">
        <f t="shared" si="0"/>
        <v>1134</v>
      </c>
    </row>
    <row r="61" spans="1:5" ht="20.100000000000001" customHeight="1" x14ac:dyDescent="0.25">
      <c r="A61" s="49" t="str">
        <f>'[3]3.1'!A61</f>
        <v>1.14.1</v>
      </c>
      <c r="B61" s="54" t="str">
        <f>'[3]3.1'!B61</f>
        <v>Badan Pemberdayaan Masyarakat Desa</v>
      </c>
      <c r="C61" s="51">
        <v>1930827000</v>
      </c>
      <c r="D61" s="51">
        <f>SDD!C59</f>
        <v>2485210650</v>
      </c>
      <c r="E61" s="51">
        <f t="shared" si="0"/>
        <v>554383650</v>
      </c>
    </row>
    <row r="62" spans="1:5" ht="20.100000000000001" customHeight="1" x14ac:dyDescent="0.25">
      <c r="A62" s="49" t="str">
        <f>'[3]3.1'!A62</f>
        <v>1.15.1</v>
      </c>
      <c r="B62" s="50" t="str">
        <f>'[3]3.1'!B62</f>
        <v>Kantor Perpustakaan dan Arsip Daerah</v>
      </c>
      <c r="C62" s="51">
        <v>1060863000</v>
      </c>
      <c r="D62" s="51">
        <f>SDD!C60</f>
        <v>1060863000</v>
      </c>
      <c r="E62" s="51">
        <f t="shared" si="0"/>
        <v>0</v>
      </c>
    </row>
    <row r="63" spans="1:5" ht="35.1" customHeight="1" x14ac:dyDescent="0.25">
      <c r="A63" s="49" t="str">
        <f>'[3]3.1'!A63</f>
        <v>2.1.1</v>
      </c>
      <c r="B63" s="58" t="str">
        <f>'[3]3.1'!B63</f>
        <v>Dinas Pertanian Peternakan Perkebunan dan Kehutanan</v>
      </c>
      <c r="C63" s="51">
        <v>13001422000</v>
      </c>
      <c r="D63" s="51">
        <f>SDD!C61</f>
        <v>14343667450</v>
      </c>
      <c r="E63" s="53">
        <f t="shared" si="0"/>
        <v>1342245450</v>
      </c>
    </row>
    <row r="64" spans="1:5" ht="20.100000000000001" customHeight="1" x14ac:dyDescent="0.25">
      <c r="A64" s="49" t="str">
        <f>'[3]3.1'!A64</f>
        <v>2.1.2</v>
      </c>
      <c r="B64" s="58" t="str">
        <f>'[3]3.1'!B64</f>
        <v>Badan Pelaksana Penyuluhan</v>
      </c>
      <c r="C64" s="51">
        <v>2317489770</v>
      </c>
      <c r="D64" s="51">
        <f>SDD!C62</f>
        <v>3919820690</v>
      </c>
      <c r="E64" s="51">
        <f t="shared" si="0"/>
        <v>1602330920</v>
      </c>
    </row>
    <row r="65" spans="1:7" ht="20.100000000000001" customHeight="1" x14ac:dyDescent="0.25">
      <c r="A65" s="49" t="str">
        <f>'[3]3.1'!A65</f>
        <v>2.2.1</v>
      </c>
      <c r="B65" s="50" t="str">
        <f>'[3]3.1'!B65</f>
        <v>Dinas Pertambangan dan Energi</v>
      </c>
      <c r="C65" s="51">
        <v>6931783582</v>
      </c>
      <c r="D65" s="51">
        <f>SDD!C63</f>
        <v>3289533582</v>
      </c>
      <c r="E65" s="51">
        <f t="shared" si="0"/>
        <v>-3642250000</v>
      </c>
    </row>
    <row r="66" spans="1:7" ht="20.100000000000001" customHeight="1" x14ac:dyDescent="0.25">
      <c r="A66" s="49" t="str">
        <f>'[3]3.1'!A66</f>
        <v>2.3.1</v>
      </c>
      <c r="B66" s="50" t="str">
        <f>'[3]3.1'!B66</f>
        <v>Dinas Kelautan dan Perikanan</v>
      </c>
      <c r="C66" s="51">
        <v>8903590000</v>
      </c>
      <c r="D66" s="51">
        <f>SDD!C64</f>
        <v>9743590000</v>
      </c>
      <c r="E66" s="51">
        <f t="shared" si="0"/>
        <v>840000000</v>
      </c>
    </row>
    <row r="67" spans="1:7" ht="20.100000000000001" customHeight="1" x14ac:dyDescent="0.25">
      <c r="A67" s="49" t="str">
        <f>'[3]3.1'!A67</f>
        <v>2.4.1</v>
      </c>
      <c r="B67" s="58" t="str">
        <f>'[3]3.1'!B67</f>
        <v>Dinas Perindustrian dan Perdagangan</v>
      </c>
      <c r="C67" s="51">
        <v>6124792942</v>
      </c>
      <c r="D67" s="51">
        <f>SDD!C65</f>
        <v>5199792942</v>
      </c>
      <c r="E67" s="51">
        <f t="shared" si="0"/>
        <v>-925000000</v>
      </c>
    </row>
    <row r="68" spans="1:7" ht="20.100000000000001" customHeight="1" x14ac:dyDescent="0.25">
      <c r="A68" s="327" t="s">
        <v>94</v>
      </c>
      <c r="B68" s="327"/>
      <c r="C68" s="61">
        <f>SUM(C6:C67)</f>
        <v>270490733577</v>
      </c>
      <c r="D68" s="61">
        <f>SUM(D6:D67)</f>
        <v>340250255103.79999</v>
      </c>
      <c r="E68" s="61">
        <f>SUM(E6:E67)</f>
        <v>69759521526.800003</v>
      </c>
    </row>
    <row r="69" spans="1:7" ht="20.100000000000001" customHeight="1" x14ac:dyDescent="0.25">
      <c r="C69" s="62">
        <f>Ringk!G27</f>
        <v>344676242285.40002</v>
      </c>
      <c r="D69" s="62">
        <f>Ringk!H27</f>
        <v>372457938275.78003</v>
      </c>
    </row>
    <row r="70" spans="1:7" ht="20.100000000000001" customHeight="1" x14ac:dyDescent="0.25">
      <c r="C70" s="62">
        <f>C69-C68</f>
        <v>74185508708.400024</v>
      </c>
      <c r="D70" s="62">
        <f>D69-D68</f>
        <v>32207683171.980042</v>
      </c>
      <c r="E70" s="60" t="s">
        <v>95</v>
      </c>
    </row>
    <row r="73" spans="1:7" ht="20.100000000000001" customHeight="1" x14ac:dyDescent="0.25">
      <c r="C73" s="326" t="s">
        <v>1370</v>
      </c>
      <c r="D73" s="326"/>
      <c r="E73" s="326"/>
      <c r="F73" s="326"/>
      <c r="G73" s="326"/>
    </row>
    <row r="74" spans="1:7" ht="20.100000000000001" customHeight="1" x14ac:dyDescent="0.25">
      <c r="B74" s="52">
        <v>2015</v>
      </c>
      <c r="C74" s="209">
        <v>5101549000</v>
      </c>
      <c r="D74" s="62">
        <v>451870000</v>
      </c>
      <c r="E74" s="209">
        <v>1300000000</v>
      </c>
      <c r="G74" s="60">
        <f>C74-D74-E74</f>
        <v>3349679000</v>
      </c>
    </row>
    <row r="75" spans="1:7" ht="20.100000000000001" customHeight="1" x14ac:dyDescent="0.25">
      <c r="B75" s="52">
        <v>2016</v>
      </c>
      <c r="C75" s="60">
        <f>D75+G74</f>
        <v>9630339000</v>
      </c>
      <c r="D75" s="62">
        <v>6280660000</v>
      </c>
    </row>
  </sheetData>
  <mergeCells count="7">
    <mergeCell ref="C73:G73"/>
    <mergeCell ref="A68:B68"/>
    <mergeCell ref="A1:E1"/>
    <mergeCell ref="A2:E2"/>
    <mergeCell ref="A3:A4"/>
    <mergeCell ref="B3:B4"/>
    <mergeCell ref="C3:E3"/>
  </mergeCells>
  <printOptions horizontalCentered="1"/>
  <pageMargins left="0.25" right="0.25" top="0.85" bottom="0.75" header="0.3" footer="0.3"/>
  <pageSetup paperSize="359" scale="97" orientation="portrait" horizontalDpi="4294967292" verticalDpi="4294967294" r:id="rId1"/>
  <headerFooter>
    <oddHeader>&amp;R&amp;"Freestyle Script,Regular"&amp;14Prirotas dan Plafon Anggaran Sementara Perubahan (PPAS-P)
APBD Kab. Bolaang Mongondow Utara Tahun Anggaran 2015</oddHeader>
    <oddFooter>&amp;R&amp;"Stencil,Regular"      &amp;K00+000[&amp;K01+000&amp;P+11&amp;K00+000]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146"/>
  <sheetViews>
    <sheetView view="pageBreakPreview" topLeftCell="A20" zoomScale="70" zoomScaleNormal="90" zoomScaleSheetLayoutView="70" workbookViewId="0">
      <selection activeCell="H18" sqref="H18"/>
    </sheetView>
  </sheetViews>
  <sheetFormatPr defaultRowHeight="20.100000000000001" customHeight="1" x14ac:dyDescent="0.25"/>
  <cols>
    <col min="1" max="1" width="60.7109375" style="64" customWidth="1"/>
    <col min="2" max="2" width="30.7109375" style="64" customWidth="1"/>
    <col min="3" max="16384" width="9.140625" style="64"/>
  </cols>
  <sheetData>
    <row r="1" spans="1:2" ht="45" customHeight="1" x14ac:dyDescent="0.25">
      <c r="A1" s="70" t="s">
        <v>100</v>
      </c>
      <c r="B1" s="71" t="s">
        <v>101</v>
      </c>
    </row>
    <row r="2" spans="1:2" ht="20.100000000000001" customHeight="1" x14ac:dyDescent="0.25">
      <c r="A2" s="65" t="s">
        <v>4</v>
      </c>
      <c r="B2" s="66" t="s">
        <v>5</v>
      </c>
    </row>
    <row r="3" spans="1:2" s="69" customFormat="1" ht="45" customHeight="1" x14ac:dyDescent="0.25">
      <c r="A3" s="67" t="s">
        <v>52</v>
      </c>
      <c r="B3" s="68">
        <f>'Pagu SKPD'!D6</f>
        <v>26590613075</v>
      </c>
    </row>
    <row r="4" spans="1:2" s="69" customFormat="1" ht="45" customHeight="1" x14ac:dyDescent="0.25">
      <c r="A4" s="67" t="s">
        <v>102</v>
      </c>
      <c r="B4" s="68">
        <f>'Pagu SKPD'!D7</f>
        <v>250000000</v>
      </c>
    </row>
    <row r="5" spans="1:2" s="69" customFormat="1" ht="45" customHeight="1" x14ac:dyDescent="0.25">
      <c r="A5" s="67" t="s">
        <v>103</v>
      </c>
      <c r="B5" s="68">
        <f>'Pagu SKPD'!D8</f>
        <v>250000000</v>
      </c>
    </row>
    <row r="6" spans="1:2" s="69" customFormat="1" ht="45" customHeight="1" x14ac:dyDescent="0.25">
      <c r="A6" s="67" t="s">
        <v>104</v>
      </c>
      <c r="B6" s="68">
        <f>'Pagu SKPD'!D9</f>
        <v>250000000</v>
      </c>
    </row>
    <row r="7" spans="1:2" s="69" customFormat="1" ht="45" customHeight="1" x14ac:dyDescent="0.25">
      <c r="A7" s="67" t="s">
        <v>105</v>
      </c>
      <c r="B7" s="68">
        <f>'Pagu SKPD'!D10</f>
        <v>250000000</v>
      </c>
    </row>
    <row r="8" spans="1:2" s="69" customFormat="1" ht="45" customHeight="1" x14ac:dyDescent="0.25">
      <c r="A8" s="67" t="s">
        <v>106</v>
      </c>
      <c r="B8" s="68">
        <f>'Pagu SKPD'!D11</f>
        <v>250000000</v>
      </c>
    </row>
    <row r="9" spans="1:2" s="69" customFormat="1" ht="45" customHeight="1" x14ac:dyDescent="0.25">
      <c r="A9" s="67" t="s">
        <v>107</v>
      </c>
      <c r="B9" s="68">
        <f>'Pagu SKPD'!D12</f>
        <v>250000000</v>
      </c>
    </row>
    <row r="10" spans="1:2" ht="45" customHeight="1" x14ac:dyDescent="0.25">
      <c r="A10" s="70" t="s">
        <v>100</v>
      </c>
      <c r="B10" s="71" t="s">
        <v>101</v>
      </c>
    </row>
    <row r="11" spans="1:2" ht="20.100000000000001" customHeight="1" x14ac:dyDescent="0.25">
      <c r="A11" s="65" t="s">
        <v>4</v>
      </c>
      <c r="B11" s="66" t="s">
        <v>5</v>
      </c>
    </row>
    <row r="12" spans="1:2" s="69" customFormat="1" ht="45" customHeight="1" x14ac:dyDescent="0.25">
      <c r="A12" s="67" t="s">
        <v>53</v>
      </c>
      <c r="B12" s="68">
        <f>'Pagu SKPD'!D13</f>
        <v>43581049920</v>
      </c>
    </row>
    <row r="13" spans="1:2" s="69" customFormat="1" ht="45" customHeight="1" x14ac:dyDescent="0.25">
      <c r="A13" s="67" t="s">
        <v>108</v>
      </c>
      <c r="B13" s="68">
        <f>'Pagu SKPD'!D14</f>
        <v>300000000</v>
      </c>
    </row>
    <row r="14" spans="1:2" s="69" customFormat="1" ht="45" customHeight="1" x14ac:dyDescent="0.25">
      <c r="A14" s="67" t="s">
        <v>109</v>
      </c>
      <c r="B14" s="68">
        <f>'Pagu SKPD'!D15</f>
        <v>350000000</v>
      </c>
    </row>
    <row r="15" spans="1:2" s="69" customFormat="1" ht="45" customHeight="1" x14ac:dyDescent="0.25">
      <c r="A15" s="67" t="s">
        <v>110</v>
      </c>
      <c r="B15" s="68">
        <f>'Pagu SKPD'!D16</f>
        <v>300000000</v>
      </c>
    </row>
    <row r="16" spans="1:2" s="69" customFormat="1" ht="45" customHeight="1" x14ac:dyDescent="0.25">
      <c r="A16" s="67" t="s">
        <v>111</v>
      </c>
      <c r="B16" s="68">
        <f>'Pagu SKPD'!D17</f>
        <v>300000000</v>
      </c>
    </row>
    <row r="17" spans="1:2" s="69" customFormat="1" ht="45" customHeight="1" x14ac:dyDescent="0.25">
      <c r="A17" s="67" t="s">
        <v>112</v>
      </c>
      <c r="B17" s="68">
        <f>'Pagu SKPD'!D18</f>
        <v>350000000</v>
      </c>
    </row>
    <row r="18" spans="1:2" s="69" customFormat="1" ht="45" customHeight="1" x14ac:dyDescent="0.25">
      <c r="A18" s="67" t="s">
        <v>113</v>
      </c>
      <c r="B18" s="68">
        <f>'Pagu SKPD'!D19</f>
        <v>300000000</v>
      </c>
    </row>
    <row r="19" spans="1:2" s="69" customFormat="1" ht="45" customHeight="1" x14ac:dyDescent="0.25">
      <c r="A19" s="67" t="s">
        <v>114</v>
      </c>
      <c r="B19" s="68">
        <f>'Pagu SKPD'!D20</f>
        <v>250000000</v>
      </c>
    </row>
    <row r="20" spans="1:2" s="69" customFormat="1" ht="45" customHeight="1" x14ac:dyDescent="0.25">
      <c r="A20" s="67" t="s">
        <v>115</v>
      </c>
      <c r="B20" s="68">
        <f>'Pagu SKPD'!D21</f>
        <v>250000000</v>
      </c>
    </row>
    <row r="21" spans="1:2" s="69" customFormat="1" ht="45" customHeight="1" x14ac:dyDescent="0.25">
      <c r="A21" s="67" t="s">
        <v>116</v>
      </c>
      <c r="B21" s="68">
        <f>'Pagu SKPD'!D22</f>
        <v>250000000</v>
      </c>
    </row>
    <row r="22" spans="1:2" s="69" customFormat="1" ht="45" customHeight="1" x14ac:dyDescent="0.25">
      <c r="A22" s="67" t="s">
        <v>117</v>
      </c>
      <c r="B22" s="68">
        <f>'Pagu SKPD'!D23</f>
        <v>250000000</v>
      </c>
    </row>
    <row r="23" spans="1:2" s="69" customFormat="1" ht="45" customHeight="1" x14ac:dyDescent="0.25">
      <c r="A23" s="67" t="s">
        <v>118</v>
      </c>
      <c r="B23" s="68">
        <f>'Pagu SKPD'!D24</f>
        <v>250000000</v>
      </c>
    </row>
    <row r="24" spans="1:2" s="69" customFormat="1" ht="45" customHeight="1" x14ac:dyDescent="0.25">
      <c r="A24" s="67" t="s">
        <v>119</v>
      </c>
      <c r="B24" s="68">
        <f>'Pagu SKPD'!D25</f>
        <v>150000000</v>
      </c>
    </row>
    <row r="25" spans="1:2" s="69" customFormat="1" ht="45" customHeight="1" x14ac:dyDescent="0.25">
      <c r="A25" s="67" t="s">
        <v>120</v>
      </c>
      <c r="B25" s="68">
        <f>'Pagu SKPD'!D26</f>
        <v>15090490000</v>
      </c>
    </row>
    <row r="26" spans="1:2" s="69" customFormat="1" ht="45" customHeight="1" x14ac:dyDescent="0.25">
      <c r="A26" s="67" t="s">
        <v>121</v>
      </c>
      <c r="B26" s="68">
        <f>'Pagu SKPD'!D27</f>
        <v>250000000</v>
      </c>
    </row>
    <row r="27" spans="1:2" ht="45" customHeight="1" x14ac:dyDescent="0.25">
      <c r="A27" s="70" t="s">
        <v>100</v>
      </c>
      <c r="B27" s="71" t="s">
        <v>101</v>
      </c>
    </row>
    <row r="28" spans="1:2" ht="20.100000000000001" customHeight="1" x14ac:dyDescent="0.25">
      <c r="A28" s="65" t="s">
        <v>4</v>
      </c>
      <c r="B28" s="66" t="s">
        <v>5</v>
      </c>
    </row>
    <row r="29" spans="1:2" s="69" customFormat="1" ht="45" customHeight="1" x14ac:dyDescent="0.25">
      <c r="A29" s="67" t="s">
        <v>54</v>
      </c>
      <c r="B29" s="68">
        <f>'Pagu SKPD'!D28</f>
        <v>101453927077</v>
      </c>
    </row>
    <row r="30" spans="1:2" ht="45" customHeight="1" x14ac:dyDescent="0.25">
      <c r="A30" s="70" t="s">
        <v>100</v>
      </c>
      <c r="B30" s="71" t="s">
        <v>101</v>
      </c>
    </row>
    <row r="31" spans="1:2" ht="20.100000000000001" customHeight="1" x14ac:dyDescent="0.25">
      <c r="A31" s="65" t="s">
        <v>4</v>
      </c>
      <c r="B31" s="66" t="s">
        <v>5</v>
      </c>
    </row>
    <row r="32" spans="1:2" s="69" customFormat="1" ht="45" customHeight="1" x14ac:dyDescent="0.25">
      <c r="A32" s="67" t="s">
        <v>55</v>
      </c>
      <c r="B32" s="68">
        <f>'Pagu SKPD'!D29</f>
        <v>7734541205</v>
      </c>
    </row>
    <row r="33" spans="1:2" ht="45" customHeight="1" x14ac:dyDescent="0.25">
      <c r="A33" s="70" t="s">
        <v>100</v>
      </c>
      <c r="B33" s="71" t="s">
        <v>101</v>
      </c>
    </row>
    <row r="34" spans="1:2" ht="20.100000000000001" customHeight="1" x14ac:dyDescent="0.25">
      <c r="A34" s="65" t="s">
        <v>4</v>
      </c>
      <c r="B34" s="66" t="s">
        <v>5</v>
      </c>
    </row>
    <row r="35" spans="1:2" s="69" customFormat="1" ht="45" customHeight="1" x14ac:dyDescent="0.25">
      <c r="A35" s="67" t="s">
        <v>122</v>
      </c>
      <c r="B35" s="68">
        <f>'Pagu SKPD'!D30</f>
        <v>9703941500</v>
      </c>
    </row>
    <row r="36" spans="1:2" ht="45" customHeight="1" x14ac:dyDescent="0.25">
      <c r="A36" s="70" t="s">
        <v>100</v>
      </c>
      <c r="B36" s="71" t="s">
        <v>101</v>
      </c>
    </row>
    <row r="37" spans="1:2" ht="20.100000000000001" customHeight="1" x14ac:dyDescent="0.25">
      <c r="A37" s="65" t="s">
        <v>4</v>
      </c>
      <c r="B37" s="66" t="s">
        <v>5</v>
      </c>
    </row>
    <row r="38" spans="1:2" s="69" customFormat="1" ht="45" customHeight="1" x14ac:dyDescent="0.25">
      <c r="A38" s="67" t="s">
        <v>57</v>
      </c>
      <c r="B38" s="68">
        <f>'Pagu SKPD'!D31</f>
        <v>3279285450</v>
      </c>
    </row>
    <row r="39" spans="1:2" ht="45" customHeight="1" x14ac:dyDescent="0.25">
      <c r="A39" s="70" t="s">
        <v>100</v>
      </c>
      <c r="B39" s="71" t="s">
        <v>101</v>
      </c>
    </row>
    <row r="40" spans="1:2" ht="20.100000000000001" customHeight="1" x14ac:dyDescent="0.25">
      <c r="A40" s="65" t="s">
        <v>4</v>
      </c>
      <c r="B40" s="66" t="s">
        <v>5</v>
      </c>
    </row>
    <row r="41" spans="1:2" s="69" customFormat="1" ht="45" customHeight="1" x14ac:dyDescent="0.25">
      <c r="A41" s="67" t="s">
        <v>58</v>
      </c>
      <c r="B41" s="68">
        <f>'Pagu SKPD'!D32</f>
        <v>1033416150</v>
      </c>
    </row>
    <row r="42" spans="1:2" ht="45" customHeight="1" x14ac:dyDescent="0.25">
      <c r="A42" s="70" t="s">
        <v>100</v>
      </c>
      <c r="B42" s="71" t="s">
        <v>101</v>
      </c>
    </row>
    <row r="43" spans="1:2" ht="20.100000000000001" customHeight="1" x14ac:dyDescent="0.25">
      <c r="A43" s="65" t="s">
        <v>4</v>
      </c>
      <c r="B43" s="66" t="s">
        <v>5</v>
      </c>
    </row>
    <row r="44" spans="1:2" s="69" customFormat="1" ht="45" customHeight="1" x14ac:dyDescent="0.25">
      <c r="A44" s="67" t="s">
        <v>123</v>
      </c>
      <c r="B44" s="68">
        <f>'Pagu SKPD'!D33</f>
        <v>2578075900</v>
      </c>
    </row>
    <row r="45" spans="1:2" ht="45" customHeight="1" x14ac:dyDescent="0.25">
      <c r="A45" s="70" t="s">
        <v>100</v>
      </c>
      <c r="B45" s="71" t="s">
        <v>101</v>
      </c>
    </row>
    <row r="46" spans="1:2" ht="20.100000000000001" customHeight="1" x14ac:dyDescent="0.25">
      <c r="A46" s="65" t="s">
        <v>4</v>
      </c>
      <c r="B46" s="66" t="s">
        <v>5</v>
      </c>
    </row>
    <row r="47" spans="1:2" s="69" customFormat="1" ht="45" customHeight="1" x14ac:dyDescent="0.25">
      <c r="A47" s="67" t="s">
        <v>60</v>
      </c>
      <c r="B47" s="68">
        <f>'Pagu SKPD'!D34</f>
        <v>3375213950</v>
      </c>
    </row>
    <row r="48" spans="1:2" ht="45" customHeight="1" x14ac:dyDescent="0.25">
      <c r="A48" s="70" t="s">
        <v>100</v>
      </c>
      <c r="B48" s="71" t="s">
        <v>101</v>
      </c>
    </row>
    <row r="49" spans="1:2" ht="20.100000000000001" customHeight="1" x14ac:dyDescent="0.25">
      <c r="A49" s="65" t="s">
        <v>4</v>
      </c>
      <c r="B49" s="66" t="s">
        <v>5</v>
      </c>
    </row>
    <row r="50" spans="1:2" s="69" customFormat="1" ht="45" customHeight="1" x14ac:dyDescent="0.25">
      <c r="A50" s="67" t="s">
        <v>61</v>
      </c>
      <c r="B50" s="68">
        <f>'Pagu SKPD'!D35</f>
        <v>1007900000</v>
      </c>
    </row>
    <row r="51" spans="1:2" ht="45" customHeight="1" x14ac:dyDescent="0.25">
      <c r="A51" s="70" t="s">
        <v>100</v>
      </c>
      <c r="B51" s="71" t="s">
        <v>101</v>
      </c>
    </row>
    <row r="52" spans="1:2" ht="20.100000000000001" customHeight="1" x14ac:dyDescent="0.25">
      <c r="A52" s="65" t="s">
        <v>4</v>
      </c>
      <c r="B52" s="66" t="s">
        <v>5</v>
      </c>
    </row>
    <row r="53" spans="1:2" s="69" customFormat="1" ht="45" customHeight="1" x14ac:dyDescent="0.25">
      <c r="A53" s="67" t="s">
        <v>62</v>
      </c>
      <c r="B53" s="68">
        <f>'Pagu SKPD'!D36</f>
        <v>3593737400</v>
      </c>
    </row>
    <row r="54" spans="1:2" ht="45" customHeight="1" x14ac:dyDescent="0.25">
      <c r="A54" s="70" t="s">
        <v>100</v>
      </c>
      <c r="B54" s="71" t="s">
        <v>101</v>
      </c>
    </row>
    <row r="55" spans="1:2" ht="20.100000000000001" customHeight="1" x14ac:dyDescent="0.25">
      <c r="A55" s="65" t="s">
        <v>4</v>
      </c>
      <c r="B55" s="66" t="s">
        <v>5</v>
      </c>
    </row>
    <row r="56" spans="1:2" s="69" customFormat="1" ht="45" customHeight="1" x14ac:dyDescent="0.25">
      <c r="A56" s="67" t="s">
        <v>63</v>
      </c>
      <c r="B56" s="68">
        <f>'Pagu SKPD'!D37</f>
        <v>1182355900</v>
      </c>
    </row>
    <row r="57" spans="1:2" ht="45" customHeight="1" x14ac:dyDescent="0.25">
      <c r="A57" s="70" t="s">
        <v>100</v>
      </c>
      <c r="B57" s="71" t="s">
        <v>101</v>
      </c>
    </row>
    <row r="58" spans="1:2" ht="20.100000000000001" customHeight="1" x14ac:dyDescent="0.25">
      <c r="A58" s="65" t="s">
        <v>4</v>
      </c>
      <c r="B58" s="66" t="s">
        <v>5</v>
      </c>
    </row>
    <row r="59" spans="1:2" s="69" customFormat="1" ht="45" customHeight="1" x14ac:dyDescent="0.25">
      <c r="A59" s="67" t="s">
        <v>64</v>
      </c>
      <c r="B59" s="68">
        <f>'Pagu SKPD'!D38</f>
        <v>1684096000</v>
      </c>
    </row>
    <row r="60" spans="1:2" ht="45" customHeight="1" x14ac:dyDescent="0.25">
      <c r="A60" s="70" t="s">
        <v>100</v>
      </c>
      <c r="B60" s="71" t="s">
        <v>101</v>
      </c>
    </row>
    <row r="61" spans="1:2" ht="20.100000000000001" customHeight="1" x14ac:dyDescent="0.25">
      <c r="A61" s="65" t="s">
        <v>4</v>
      </c>
      <c r="B61" s="66" t="s">
        <v>5</v>
      </c>
    </row>
    <row r="62" spans="1:2" s="69" customFormat="1" ht="45" customHeight="1" x14ac:dyDescent="0.25">
      <c r="A62" s="67" t="s">
        <v>65</v>
      </c>
      <c r="B62" s="68">
        <f>'Pagu SKPD'!D39</f>
        <v>10943664625</v>
      </c>
    </row>
    <row r="63" spans="1:2" ht="45" customHeight="1" x14ac:dyDescent="0.25">
      <c r="A63" s="70" t="s">
        <v>100</v>
      </c>
      <c r="B63" s="71" t="s">
        <v>101</v>
      </c>
    </row>
    <row r="64" spans="1:2" ht="20.100000000000001" customHeight="1" x14ac:dyDescent="0.25">
      <c r="A64" s="65" t="s">
        <v>4</v>
      </c>
      <c r="B64" s="66" t="s">
        <v>5</v>
      </c>
    </row>
    <row r="65" spans="1:2" s="69" customFormat="1" ht="45" customHeight="1" x14ac:dyDescent="0.25">
      <c r="A65" s="67" t="s">
        <v>126</v>
      </c>
      <c r="B65" s="68">
        <f>'Pagu SKPD'!D40</f>
        <v>8237871258</v>
      </c>
    </row>
    <row r="66" spans="1:2" ht="45" customHeight="1" x14ac:dyDescent="0.25">
      <c r="A66" s="70" t="s">
        <v>100</v>
      </c>
      <c r="B66" s="71" t="s">
        <v>101</v>
      </c>
    </row>
    <row r="67" spans="1:2" ht="20.100000000000001" customHeight="1" x14ac:dyDescent="0.25">
      <c r="A67" s="65" t="s">
        <v>4</v>
      </c>
      <c r="B67" s="66" t="s">
        <v>5</v>
      </c>
    </row>
    <row r="68" spans="1:2" s="69" customFormat="1" ht="45" customHeight="1" x14ac:dyDescent="0.25">
      <c r="A68" s="67" t="s">
        <v>127</v>
      </c>
      <c r="B68" s="68">
        <f>'Pagu SKPD'!D41</f>
        <v>2010000000</v>
      </c>
    </row>
    <row r="69" spans="1:2" ht="45" customHeight="1" x14ac:dyDescent="0.25">
      <c r="A69" s="70" t="s">
        <v>100</v>
      </c>
      <c r="B69" s="71" t="s">
        <v>101</v>
      </c>
    </row>
    <row r="70" spans="1:2" ht="20.100000000000001" customHeight="1" x14ac:dyDescent="0.25">
      <c r="A70" s="65" t="s">
        <v>4</v>
      </c>
      <c r="B70" s="66" t="s">
        <v>5</v>
      </c>
    </row>
    <row r="71" spans="1:2" s="69" customFormat="1" ht="45" customHeight="1" x14ac:dyDescent="0.25">
      <c r="A71" s="67" t="s">
        <v>128</v>
      </c>
      <c r="B71" s="68">
        <f>'Pagu SKPD'!D42</f>
        <v>4312434146</v>
      </c>
    </row>
    <row r="72" spans="1:2" ht="45" customHeight="1" x14ac:dyDescent="0.25">
      <c r="A72" s="70" t="s">
        <v>100</v>
      </c>
      <c r="B72" s="71" t="s">
        <v>101</v>
      </c>
    </row>
    <row r="73" spans="1:2" ht="20.100000000000001" customHeight="1" x14ac:dyDescent="0.25">
      <c r="A73" s="65" t="s">
        <v>4</v>
      </c>
      <c r="B73" s="66" t="s">
        <v>5</v>
      </c>
    </row>
    <row r="74" spans="1:2" s="69" customFormat="1" ht="45" customHeight="1" x14ac:dyDescent="0.25">
      <c r="A74" s="67" t="s">
        <v>129</v>
      </c>
      <c r="B74" s="68">
        <f>'Pagu SKPD'!D43</f>
        <v>1091765260</v>
      </c>
    </row>
    <row r="75" spans="1:2" ht="45" customHeight="1" x14ac:dyDescent="0.25">
      <c r="A75" s="70" t="s">
        <v>100</v>
      </c>
      <c r="B75" s="71" t="s">
        <v>101</v>
      </c>
    </row>
    <row r="76" spans="1:2" ht="20.100000000000001" customHeight="1" x14ac:dyDescent="0.25">
      <c r="A76" s="65" t="s">
        <v>4</v>
      </c>
      <c r="B76" s="66" t="s">
        <v>5</v>
      </c>
    </row>
    <row r="77" spans="1:2" s="69" customFormat="1" ht="45" customHeight="1" x14ac:dyDescent="0.25">
      <c r="A77" s="67" t="s">
        <v>130</v>
      </c>
      <c r="B77" s="68">
        <f>'Pagu SKPD'!D44</f>
        <v>1175807000</v>
      </c>
    </row>
    <row r="78" spans="1:2" ht="45" customHeight="1" x14ac:dyDescent="0.25">
      <c r="A78" s="70" t="s">
        <v>100</v>
      </c>
      <c r="B78" s="71" t="s">
        <v>101</v>
      </c>
    </row>
    <row r="79" spans="1:2" ht="20.100000000000001" customHeight="1" x14ac:dyDescent="0.25">
      <c r="A79" s="65" t="s">
        <v>4</v>
      </c>
      <c r="B79" s="66" t="s">
        <v>5</v>
      </c>
    </row>
    <row r="80" spans="1:2" s="69" customFormat="1" ht="45" customHeight="1" x14ac:dyDescent="0.25">
      <c r="A80" s="67" t="s">
        <v>131</v>
      </c>
      <c r="B80" s="68">
        <f>'Pagu SKPD'!D45</f>
        <v>2385290875</v>
      </c>
    </row>
    <row r="81" spans="1:2" ht="45" customHeight="1" x14ac:dyDescent="0.25">
      <c r="A81" s="70" t="s">
        <v>100</v>
      </c>
      <c r="B81" s="71" t="s">
        <v>101</v>
      </c>
    </row>
    <row r="82" spans="1:2" ht="20.100000000000001" customHeight="1" x14ac:dyDescent="0.25">
      <c r="A82" s="65" t="s">
        <v>4</v>
      </c>
      <c r="B82" s="66" t="s">
        <v>5</v>
      </c>
    </row>
    <row r="83" spans="1:2" s="69" customFormat="1" ht="45" customHeight="1" x14ac:dyDescent="0.25">
      <c r="A83" s="67" t="s">
        <v>132</v>
      </c>
      <c r="B83" s="68">
        <f>'Pagu SKPD'!D46</f>
        <v>535729988.5</v>
      </c>
    </row>
    <row r="84" spans="1:2" ht="45" customHeight="1" x14ac:dyDescent="0.25">
      <c r="A84" s="70" t="s">
        <v>100</v>
      </c>
      <c r="B84" s="71" t="s">
        <v>101</v>
      </c>
    </row>
    <row r="85" spans="1:2" ht="20.100000000000001" customHeight="1" x14ac:dyDescent="0.25">
      <c r="A85" s="65" t="s">
        <v>4</v>
      </c>
      <c r="B85" s="66" t="s">
        <v>5</v>
      </c>
    </row>
    <row r="86" spans="1:2" s="69" customFormat="1" ht="45" customHeight="1" x14ac:dyDescent="0.25">
      <c r="A86" s="67" t="s">
        <v>133</v>
      </c>
      <c r="B86" s="68">
        <f>'Pagu SKPD'!D47</f>
        <v>505858925</v>
      </c>
    </row>
    <row r="87" spans="1:2" ht="45" customHeight="1" x14ac:dyDescent="0.25">
      <c r="A87" s="70" t="s">
        <v>100</v>
      </c>
      <c r="B87" s="71" t="s">
        <v>101</v>
      </c>
    </row>
    <row r="88" spans="1:2" ht="20.100000000000001" customHeight="1" x14ac:dyDescent="0.25">
      <c r="A88" s="65" t="s">
        <v>4</v>
      </c>
      <c r="B88" s="66" t="s">
        <v>5</v>
      </c>
    </row>
    <row r="89" spans="1:2" s="69" customFormat="1" ht="45" customHeight="1" x14ac:dyDescent="0.25">
      <c r="A89" s="67" t="s">
        <v>74</v>
      </c>
      <c r="B89" s="68">
        <f>'Pagu SKPD'!D48</f>
        <v>13774600151.299999</v>
      </c>
    </row>
    <row r="90" spans="1:2" ht="45" customHeight="1" x14ac:dyDescent="0.25">
      <c r="A90" s="70" t="s">
        <v>100</v>
      </c>
      <c r="B90" s="71" t="s">
        <v>101</v>
      </c>
    </row>
    <row r="91" spans="1:2" ht="20.100000000000001" customHeight="1" x14ac:dyDescent="0.25">
      <c r="A91" s="65" t="s">
        <v>4</v>
      </c>
      <c r="B91" s="66" t="s">
        <v>5</v>
      </c>
    </row>
    <row r="92" spans="1:2" s="69" customFormat="1" ht="45" customHeight="1" x14ac:dyDescent="0.25">
      <c r="A92" s="67" t="s">
        <v>75</v>
      </c>
      <c r="B92" s="68">
        <f>'Pagu SKPD'!D49</f>
        <v>2982728890</v>
      </c>
    </row>
    <row r="93" spans="1:2" ht="45" customHeight="1" x14ac:dyDescent="0.25">
      <c r="A93" s="70" t="s">
        <v>100</v>
      </c>
      <c r="B93" s="71" t="s">
        <v>101</v>
      </c>
    </row>
    <row r="94" spans="1:2" ht="20.100000000000001" customHeight="1" x14ac:dyDescent="0.25">
      <c r="A94" s="65" t="s">
        <v>4</v>
      </c>
      <c r="B94" s="66" t="s">
        <v>5</v>
      </c>
    </row>
    <row r="95" spans="1:2" s="69" customFormat="1" ht="45" customHeight="1" x14ac:dyDescent="0.25">
      <c r="A95" s="67" t="s">
        <v>76</v>
      </c>
      <c r="B95" s="68">
        <f>'Pagu SKPD'!D50</f>
        <v>5207907400</v>
      </c>
    </row>
    <row r="96" spans="1:2" ht="45" customHeight="1" x14ac:dyDescent="0.25">
      <c r="A96" s="70" t="s">
        <v>100</v>
      </c>
      <c r="B96" s="71" t="s">
        <v>101</v>
      </c>
    </row>
    <row r="97" spans="1:2" ht="20.100000000000001" customHeight="1" x14ac:dyDescent="0.25">
      <c r="A97" s="65" t="s">
        <v>4</v>
      </c>
      <c r="B97" s="66" t="s">
        <v>5</v>
      </c>
    </row>
    <row r="98" spans="1:2" s="69" customFormat="1" ht="45" customHeight="1" x14ac:dyDescent="0.25">
      <c r="A98" s="67" t="s">
        <v>77</v>
      </c>
      <c r="B98" s="68">
        <f>'Pagu SKPD'!D51</f>
        <v>9209780190</v>
      </c>
    </row>
    <row r="99" spans="1:2" ht="45" customHeight="1" x14ac:dyDescent="0.25">
      <c r="A99" s="70" t="s">
        <v>100</v>
      </c>
      <c r="B99" s="71" t="s">
        <v>101</v>
      </c>
    </row>
    <row r="100" spans="1:2" ht="20.100000000000001" customHeight="1" x14ac:dyDescent="0.25">
      <c r="A100" s="65" t="s">
        <v>4</v>
      </c>
      <c r="B100" s="66" t="s">
        <v>5</v>
      </c>
    </row>
    <row r="101" spans="1:2" s="69" customFormat="1" ht="45" customHeight="1" x14ac:dyDescent="0.25">
      <c r="A101" s="67" t="s">
        <v>78</v>
      </c>
      <c r="B101" s="68">
        <f>'Pagu SKPD'!D52</f>
        <v>859388100</v>
      </c>
    </row>
    <row r="102" spans="1:2" ht="45" customHeight="1" x14ac:dyDescent="0.25">
      <c r="A102" s="70" t="s">
        <v>100</v>
      </c>
      <c r="B102" s="71" t="s">
        <v>101</v>
      </c>
    </row>
    <row r="103" spans="1:2" ht="20.100000000000001" customHeight="1" x14ac:dyDescent="0.25">
      <c r="A103" s="65" t="s">
        <v>4</v>
      </c>
      <c r="B103" s="66" t="s">
        <v>5</v>
      </c>
    </row>
    <row r="104" spans="1:2" s="69" customFormat="1" ht="45" customHeight="1" x14ac:dyDescent="0.25">
      <c r="A104" s="67" t="s">
        <v>79</v>
      </c>
      <c r="B104" s="68">
        <f>'Pagu SKPD'!D53</f>
        <v>823989920</v>
      </c>
    </row>
    <row r="105" spans="1:2" ht="45" customHeight="1" x14ac:dyDescent="0.25">
      <c r="A105" s="70" t="s">
        <v>100</v>
      </c>
      <c r="B105" s="71" t="s">
        <v>101</v>
      </c>
    </row>
    <row r="106" spans="1:2" ht="20.100000000000001" customHeight="1" x14ac:dyDescent="0.25">
      <c r="A106" s="65" t="s">
        <v>4</v>
      </c>
      <c r="B106" s="66" t="s">
        <v>5</v>
      </c>
    </row>
    <row r="107" spans="1:2" s="69" customFormat="1" ht="45" customHeight="1" x14ac:dyDescent="0.25">
      <c r="A107" s="67" t="s">
        <v>80</v>
      </c>
      <c r="B107" s="68">
        <f>'Pagu SKPD'!D54</f>
        <v>608550900</v>
      </c>
    </row>
    <row r="108" spans="1:2" ht="45" customHeight="1" x14ac:dyDescent="0.25">
      <c r="A108" s="70" t="s">
        <v>100</v>
      </c>
      <c r="B108" s="71" t="s">
        <v>101</v>
      </c>
    </row>
    <row r="109" spans="1:2" ht="20.100000000000001" customHeight="1" x14ac:dyDescent="0.25">
      <c r="A109" s="65" t="s">
        <v>4</v>
      </c>
      <c r="B109" s="66" t="s">
        <v>5</v>
      </c>
    </row>
    <row r="110" spans="1:2" s="69" customFormat="1" ht="45" customHeight="1" x14ac:dyDescent="0.25">
      <c r="A110" s="67" t="s">
        <v>81</v>
      </c>
      <c r="B110" s="68">
        <f>'Pagu SKPD'!D55</f>
        <v>2097741810</v>
      </c>
    </row>
    <row r="111" spans="1:2" ht="45" customHeight="1" x14ac:dyDescent="0.25">
      <c r="A111" s="70" t="s">
        <v>100</v>
      </c>
      <c r="B111" s="71" t="s">
        <v>101</v>
      </c>
    </row>
    <row r="112" spans="1:2" ht="20.100000000000001" customHeight="1" x14ac:dyDescent="0.25">
      <c r="A112" s="65" t="s">
        <v>4</v>
      </c>
      <c r="B112" s="66" t="s">
        <v>5</v>
      </c>
    </row>
    <row r="113" spans="1:2" s="69" customFormat="1" ht="45" customHeight="1" x14ac:dyDescent="0.25">
      <c r="A113" s="67" t="s">
        <v>82</v>
      </c>
      <c r="B113" s="68">
        <f>'Pagu SKPD'!D56</f>
        <v>1058353000</v>
      </c>
    </row>
    <row r="114" spans="1:2" ht="45" customHeight="1" x14ac:dyDescent="0.25">
      <c r="A114" s="70" t="s">
        <v>100</v>
      </c>
      <c r="B114" s="71" t="s">
        <v>101</v>
      </c>
    </row>
    <row r="115" spans="1:2" ht="20.100000000000001" customHeight="1" x14ac:dyDescent="0.25">
      <c r="A115" s="65" t="s">
        <v>4</v>
      </c>
      <c r="B115" s="66" t="s">
        <v>5</v>
      </c>
    </row>
    <row r="116" spans="1:2" s="69" customFormat="1" ht="45" customHeight="1" x14ac:dyDescent="0.25">
      <c r="A116" s="67" t="s">
        <v>83</v>
      </c>
      <c r="B116" s="68">
        <f>'Pagu SKPD'!D57</f>
        <v>2335350790</v>
      </c>
    </row>
    <row r="117" spans="1:2" ht="45" customHeight="1" x14ac:dyDescent="0.25">
      <c r="A117" s="70" t="s">
        <v>100</v>
      </c>
      <c r="B117" s="71" t="s">
        <v>101</v>
      </c>
    </row>
    <row r="118" spans="1:2" ht="20.100000000000001" customHeight="1" x14ac:dyDescent="0.25">
      <c r="A118" s="65" t="s">
        <v>4</v>
      </c>
      <c r="B118" s="66" t="s">
        <v>5</v>
      </c>
    </row>
    <row r="119" spans="1:2" s="69" customFormat="1" ht="45" customHeight="1" x14ac:dyDescent="0.25">
      <c r="A119" s="67" t="s">
        <v>84</v>
      </c>
      <c r="B119" s="68">
        <f>'Pagu SKPD'!D58</f>
        <v>607994900</v>
      </c>
    </row>
    <row r="120" spans="1:2" ht="45" customHeight="1" x14ac:dyDescent="0.25">
      <c r="A120" s="70" t="s">
        <v>100</v>
      </c>
      <c r="B120" s="71" t="s">
        <v>101</v>
      </c>
    </row>
    <row r="121" spans="1:2" ht="20.100000000000001" customHeight="1" x14ac:dyDescent="0.25">
      <c r="A121" s="65" t="s">
        <v>4</v>
      </c>
      <c r="B121" s="66" t="s">
        <v>5</v>
      </c>
    </row>
    <row r="122" spans="1:2" s="69" customFormat="1" ht="45" customHeight="1" x14ac:dyDescent="0.25">
      <c r="A122" s="67" t="s">
        <v>85</v>
      </c>
      <c r="B122" s="68">
        <f>'Pagu SKPD'!D59</f>
        <v>601958000</v>
      </c>
    </row>
    <row r="123" spans="1:2" ht="45" customHeight="1" x14ac:dyDescent="0.25">
      <c r="A123" s="70" t="s">
        <v>100</v>
      </c>
      <c r="B123" s="71" t="s">
        <v>101</v>
      </c>
    </row>
    <row r="124" spans="1:2" ht="20.100000000000001" customHeight="1" x14ac:dyDescent="0.25">
      <c r="A124" s="65" t="s">
        <v>4</v>
      </c>
      <c r="B124" s="66" t="s">
        <v>5</v>
      </c>
    </row>
    <row r="125" spans="1:2" s="69" customFormat="1" ht="45" customHeight="1" x14ac:dyDescent="0.25">
      <c r="A125" s="67" t="s">
        <v>86</v>
      </c>
      <c r="B125" s="68">
        <f>'Pagu SKPD'!D60</f>
        <v>1902367134</v>
      </c>
    </row>
    <row r="126" spans="1:2" ht="45" customHeight="1" x14ac:dyDescent="0.25">
      <c r="A126" s="70" t="s">
        <v>100</v>
      </c>
      <c r="B126" s="71" t="s">
        <v>101</v>
      </c>
    </row>
    <row r="127" spans="1:2" ht="20.100000000000001" customHeight="1" x14ac:dyDescent="0.25">
      <c r="A127" s="65" t="s">
        <v>4</v>
      </c>
      <c r="B127" s="66" t="s">
        <v>5</v>
      </c>
    </row>
    <row r="128" spans="1:2" s="69" customFormat="1" ht="45" customHeight="1" x14ac:dyDescent="0.25">
      <c r="A128" s="67" t="s">
        <v>87</v>
      </c>
      <c r="B128" s="68">
        <f>'Pagu SKPD'!D61</f>
        <v>2485210650</v>
      </c>
    </row>
    <row r="129" spans="1:2" ht="45" customHeight="1" x14ac:dyDescent="0.25">
      <c r="A129" s="70" t="s">
        <v>100</v>
      </c>
      <c r="B129" s="71" t="s">
        <v>101</v>
      </c>
    </row>
    <row r="130" spans="1:2" ht="20.100000000000001" customHeight="1" x14ac:dyDescent="0.25">
      <c r="A130" s="65" t="s">
        <v>4</v>
      </c>
      <c r="B130" s="66" t="s">
        <v>5</v>
      </c>
    </row>
    <row r="131" spans="1:2" s="69" customFormat="1" ht="45" customHeight="1" x14ac:dyDescent="0.25">
      <c r="A131" s="67" t="s">
        <v>88</v>
      </c>
      <c r="B131" s="68">
        <f>'Pagu SKPD'!D62</f>
        <v>1060863000</v>
      </c>
    </row>
    <row r="132" spans="1:2" ht="45" customHeight="1" x14ac:dyDescent="0.25">
      <c r="A132" s="70" t="s">
        <v>100</v>
      </c>
      <c r="B132" s="71" t="s">
        <v>101</v>
      </c>
    </row>
    <row r="133" spans="1:2" ht="20.100000000000001" customHeight="1" x14ac:dyDescent="0.25">
      <c r="A133" s="65" t="s">
        <v>4</v>
      </c>
      <c r="B133" s="66" t="s">
        <v>5</v>
      </c>
    </row>
    <row r="134" spans="1:2" s="69" customFormat="1" ht="45" customHeight="1" x14ac:dyDescent="0.25">
      <c r="A134" s="67" t="s">
        <v>89</v>
      </c>
      <c r="B134" s="68">
        <f>'Pagu SKPD'!D63</f>
        <v>14343667450</v>
      </c>
    </row>
    <row r="135" spans="1:2" ht="45" customHeight="1" x14ac:dyDescent="0.25">
      <c r="A135" s="70" t="s">
        <v>100</v>
      </c>
      <c r="B135" s="71" t="s">
        <v>101</v>
      </c>
    </row>
    <row r="136" spans="1:2" ht="20.100000000000001" customHeight="1" x14ac:dyDescent="0.25">
      <c r="A136" s="65" t="s">
        <v>4</v>
      </c>
      <c r="B136" s="66" t="s">
        <v>5</v>
      </c>
    </row>
    <row r="137" spans="1:2" s="69" customFormat="1" ht="45" customHeight="1" x14ac:dyDescent="0.25">
      <c r="A137" s="67" t="s">
        <v>124</v>
      </c>
      <c r="B137" s="68">
        <f>'Pagu SKPD'!D64</f>
        <v>3919820690</v>
      </c>
    </row>
    <row r="138" spans="1:2" ht="45" customHeight="1" x14ac:dyDescent="0.25">
      <c r="A138" s="70" t="s">
        <v>100</v>
      </c>
      <c r="B138" s="71" t="s">
        <v>101</v>
      </c>
    </row>
    <row r="139" spans="1:2" ht="20.100000000000001" customHeight="1" x14ac:dyDescent="0.25">
      <c r="A139" s="65" t="s">
        <v>4</v>
      </c>
      <c r="B139" s="66" t="s">
        <v>5</v>
      </c>
    </row>
    <row r="140" spans="1:2" s="69" customFormat="1" ht="45" customHeight="1" x14ac:dyDescent="0.25">
      <c r="A140" s="67" t="s">
        <v>91</v>
      </c>
      <c r="B140" s="68">
        <f>'Pagu SKPD'!D65</f>
        <v>3289533582</v>
      </c>
    </row>
    <row r="141" spans="1:2" ht="45" customHeight="1" x14ac:dyDescent="0.25">
      <c r="A141" s="70" t="s">
        <v>100</v>
      </c>
      <c r="B141" s="71" t="s">
        <v>101</v>
      </c>
    </row>
    <row r="142" spans="1:2" ht="20.100000000000001" customHeight="1" x14ac:dyDescent="0.25">
      <c r="A142" s="65" t="s">
        <v>4</v>
      </c>
      <c r="B142" s="66" t="s">
        <v>5</v>
      </c>
    </row>
    <row r="143" spans="1:2" s="69" customFormat="1" ht="45" customHeight="1" x14ac:dyDescent="0.25">
      <c r="A143" s="67" t="s">
        <v>92</v>
      </c>
      <c r="B143" s="68">
        <f>'Pagu SKPD'!D66</f>
        <v>9743590000</v>
      </c>
    </row>
    <row r="144" spans="1:2" ht="45" customHeight="1" x14ac:dyDescent="0.25">
      <c r="A144" s="70" t="s">
        <v>100</v>
      </c>
      <c r="B144" s="71" t="s">
        <v>101</v>
      </c>
    </row>
    <row r="145" spans="1:2" ht="20.100000000000001" customHeight="1" x14ac:dyDescent="0.25">
      <c r="A145" s="65" t="s">
        <v>4</v>
      </c>
      <c r="B145" s="66" t="s">
        <v>5</v>
      </c>
    </row>
    <row r="146" spans="1:2" s="69" customFormat="1" ht="45" customHeight="1" x14ac:dyDescent="0.25">
      <c r="A146" s="67" t="s">
        <v>125</v>
      </c>
      <c r="B146" s="68">
        <f>'Pagu SKPD'!D67</f>
        <v>5199792942</v>
      </c>
    </row>
  </sheetData>
  <printOptions horizontalCentered="1"/>
  <pageMargins left="0.25" right="0.25" top="0.25" bottom="0.25" header="0.3" footer="0.3"/>
  <pageSetup paperSize="256" scale="109" orientation="portrait" horizontalDpi="4294967292" r:id="rId1"/>
  <rowBreaks count="7" manualBreakCount="7">
    <brk id="9" max="16383" man="1"/>
    <brk id="26" max="16383" man="1"/>
    <brk id="47" max="16383" man="1"/>
    <brk id="68" max="16383" man="1"/>
    <brk id="89" max="16383" man="1"/>
    <brk id="110" max="16383" man="1"/>
    <brk id="13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55"/>
  <sheetViews>
    <sheetView topLeftCell="B7" zoomScale="85" zoomScaleNormal="85" workbookViewId="0">
      <selection activeCell="E38" sqref="E38"/>
    </sheetView>
  </sheetViews>
  <sheetFormatPr defaultRowHeight="20.100000000000001" customHeight="1" x14ac:dyDescent="0.25"/>
  <cols>
    <col min="1" max="1" width="3.7109375" style="90" hidden="1" customWidth="1"/>
    <col min="2" max="2" width="2.7109375" style="90" customWidth="1"/>
    <col min="3" max="3" width="36.7109375" style="90" customWidth="1"/>
    <col min="4" max="4" width="19.7109375" style="193" customWidth="1"/>
    <col min="5" max="6" width="19.7109375" style="194" customWidth="1"/>
    <col min="7" max="7" width="11.85546875" style="196" bestFit="1" customWidth="1"/>
    <col min="8" max="8" width="18.140625" style="83" bestFit="1" customWidth="1"/>
    <col min="9" max="9" width="26.28515625" style="83" bestFit="1" customWidth="1"/>
    <col min="10" max="16384" width="9.140625" style="90"/>
  </cols>
  <sheetData>
    <row r="1" spans="1:9" ht="15" customHeight="1" x14ac:dyDescent="0.25">
      <c r="A1" s="332" t="s">
        <v>1305</v>
      </c>
      <c r="B1" s="332"/>
      <c r="C1" s="332"/>
      <c r="D1" s="332"/>
      <c r="E1" s="332"/>
      <c r="F1" s="332"/>
    </row>
    <row r="2" spans="1:9" ht="15" customHeight="1" x14ac:dyDescent="0.25">
      <c r="A2" s="332" t="s">
        <v>1306</v>
      </c>
      <c r="B2" s="332"/>
      <c r="C2" s="332"/>
      <c r="D2" s="332"/>
      <c r="E2" s="332"/>
      <c r="F2" s="332"/>
    </row>
    <row r="3" spans="1:9" ht="15" customHeight="1" x14ac:dyDescent="0.25">
      <c r="A3" s="332" t="s">
        <v>1328</v>
      </c>
      <c r="B3" s="332"/>
      <c r="C3" s="332"/>
      <c r="D3" s="332"/>
      <c r="E3" s="332"/>
      <c r="F3" s="332"/>
    </row>
    <row r="4" spans="1:9" ht="12.75" customHeight="1" x14ac:dyDescent="0.25">
      <c r="A4" s="182"/>
      <c r="B4" s="182"/>
      <c r="C4" s="182"/>
      <c r="D4" s="183"/>
      <c r="E4" s="182"/>
      <c r="F4" s="182"/>
    </row>
    <row r="5" spans="1:9" s="182" customFormat="1" ht="20.100000000000001" customHeight="1" x14ac:dyDescent="0.25">
      <c r="A5" s="333" t="s">
        <v>1307</v>
      </c>
      <c r="B5" s="334" t="s">
        <v>1308</v>
      </c>
      <c r="C5" s="334"/>
      <c r="D5" s="335" t="s">
        <v>1332</v>
      </c>
      <c r="E5" s="335"/>
      <c r="F5" s="335"/>
      <c r="G5" s="255"/>
      <c r="H5" s="256"/>
      <c r="I5" s="256"/>
    </row>
    <row r="6" spans="1:9" s="182" customFormat="1" ht="35.1" customHeight="1" x14ac:dyDescent="0.25">
      <c r="A6" s="333"/>
      <c r="B6" s="334"/>
      <c r="C6" s="334"/>
      <c r="D6" s="184" t="s">
        <v>1333</v>
      </c>
      <c r="E6" s="184" t="s">
        <v>1334</v>
      </c>
      <c r="F6" s="257" t="s">
        <v>1338</v>
      </c>
      <c r="G6" s="257" t="s">
        <v>1339</v>
      </c>
      <c r="H6" s="256"/>
      <c r="I6" s="256"/>
    </row>
    <row r="7" spans="1:9" s="186" customFormat="1" ht="20.100000000000001" customHeight="1" x14ac:dyDescent="0.25">
      <c r="A7" s="258" t="s">
        <v>4</v>
      </c>
      <c r="B7" s="331" t="s">
        <v>4</v>
      </c>
      <c r="C7" s="331"/>
      <c r="D7" s="185" t="s">
        <v>5</v>
      </c>
      <c r="E7" s="185" t="s">
        <v>6</v>
      </c>
      <c r="F7" s="185" t="s">
        <v>7</v>
      </c>
      <c r="G7" s="259" t="s">
        <v>8</v>
      </c>
      <c r="H7" s="260"/>
      <c r="I7" s="260"/>
    </row>
    <row r="8" spans="1:9" s="188" customFormat="1" ht="20.100000000000001" customHeight="1" x14ac:dyDescent="0.25">
      <c r="A8" s="261"/>
      <c r="B8" s="261" t="s">
        <v>1329</v>
      </c>
      <c r="C8" s="261"/>
      <c r="D8" s="187">
        <f>D9</f>
        <v>978420000</v>
      </c>
      <c r="E8" s="262">
        <f>E9</f>
        <v>1480590000</v>
      </c>
      <c r="F8" s="187">
        <f>SUM(F9)</f>
        <v>502170000</v>
      </c>
      <c r="G8" s="263">
        <f t="shared" ref="G8" si="0">(F8/D8)*100%</f>
        <v>0.51324584534249096</v>
      </c>
      <c r="H8" s="264"/>
      <c r="I8" s="264"/>
    </row>
    <row r="9" spans="1:9" ht="20.100000000000001" customHeight="1" x14ac:dyDescent="0.25">
      <c r="A9" s="265"/>
      <c r="B9" s="265"/>
      <c r="C9" s="265" t="s">
        <v>1309</v>
      </c>
      <c r="D9" s="189">
        <v>978420000</v>
      </c>
      <c r="E9" s="266">
        <f>H9*I9</f>
        <v>1480590000</v>
      </c>
      <c r="F9" s="190">
        <f>E9-D9</f>
        <v>502170000</v>
      </c>
      <c r="G9" s="267">
        <f>(F9/D9)*100%</f>
        <v>0.51324584534249096</v>
      </c>
      <c r="H9" s="111">
        <v>1000000</v>
      </c>
      <c r="I9" s="111">
        <v>1480.59</v>
      </c>
    </row>
    <row r="10" spans="1:9" s="188" customFormat="1" ht="20.100000000000001" customHeight="1" x14ac:dyDescent="0.25">
      <c r="A10" s="261"/>
      <c r="B10" s="261" t="s">
        <v>272</v>
      </c>
      <c r="C10" s="261"/>
      <c r="D10" s="187">
        <f>SUM(D11:D14)</f>
        <v>14115520000</v>
      </c>
      <c r="E10" s="187">
        <f>SUM(E11:E14)</f>
        <v>7044400000</v>
      </c>
      <c r="F10" s="187">
        <f>SUM(F11:F14)</f>
        <v>-7071120000</v>
      </c>
      <c r="G10" s="263">
        <f t="shared" ref="G10:G43" si="1">(F10/D10)*100%</f>
        <v>-0.50094647593570762</v>
      </c>
      <c r="H10" s="264"/>
      <c r="I10" s="264"/>
    </row>
    <row r="11" spans="1:9" ht="20.100000000000001" customHeight="1" x14ac:dyDescent="0.25">
      <c r="A11" s="268"/>
      <c r="B11" s="268"/>
      <c r="C11" s="268" t="s">
        <v>1310</v>
      </c>
      <c r="D11" s="190">
        <v>5083230000</v>
      </c>
      <c r="E11" s="190">
        <v>7044400000</v>
      </c>
      <c r="F11" s="190">
        <f>E11-D11</f>
        <v>1961170000</v>
      </c>
      <c r="G11" s="267">
        <f t="shared" si="1"/>
        <v>0.38581177715743731</v>
      </c>
      <c r="H11" s="111">
        <v>1000000</v>
      </c>
      <c r="I11" s="111">
        <v>7044.4</v>
      </c>
    </row>
    <row r="12" spans="1:9" ht="20.100000000000001" customHeight="1" x14ac:dyDescent="0.25">
      <c r="A12" s="268"/>
      <c r="B12" s="268"/>
      <c r="C12" s="268" t="s">
        <v>1311</v>
      </c>
      <c r="D12" s="190">
        <v>3832090000</v>
      </c>
      <c r="E12" s="190">
        <v>0</v>
      </c>
      <c r="F12" s="190">
        <f>E12-D12</f>
        <v>-3832090000</v>
      </c>
      <c r="G12" s="267">
        <f t="shared" si="1"/>
        <v>-1</v>
      </c>
      <c r="H12" s="111"/>
      <c r="I12" s="111">
        <f>I11*H11</f>
        <v>7044400000</v>
      </c>
    </row>
    <row r="13" spans="1:9" ht="20.100000000000001" customHeight="1" x14ac:dyDescent="0.25">
      <c r="A13" s="268"/>
      <c r="B13" s="268"/>
      <c r="C13" s="268" t="s">
        <v>1312</v>
      </c>
      <c r="D13" s="190">
        <v>2165440000</v>
      </c>
      <c r="E13" s="190">
        <v>0</v>
      </c>
      <c r="F13" s="190">
        <f>E13-D13</f>
        <v>-2165440000</v>
      </c>
      <c r="G13" s="267">
        <f t="shared" si="1"/>
        <v>-1</v>
      </c>
      <c r="H13" s="111"/>
      <c r="I13" s="111"/>
    </row>
    <row r="14" spans="1:9" ht="20.100000000000001" customHeight="1" x14ac:dyDescent="0.25">
      <c r="A14" s="265"/>
      <c r="B14" s="265"/>
      <c r="C14" s="265" t="s">
        <v>1313</v>
      </c>
      <c r="D14" s="189">
        <v>3034760000</v>
      </c>
      <c r="E14" s="189">
        <v>0</v>
      </c>
      <c r="F14" s="190">
        <f>E14-D14</f>
        <v>-3034760000</v>
      </c>
      <c r="G14" s="267">
        <f t="shared" si="1"/>
        <v>-1</v>
      </c>
      <c r="H14" s="111"/>
      <c r="I14" s="111"/>
    </row>
    <row r="15" spans="1:9" s="188" customFormat="1" ht="20.100000000000001" customHeight="1" x14ac:dyDescent="0.25">
      <c r="A15" s="261"/>
      <c r="B15" s="261" t="s">
        <v>53</v>
      </c>
      <c r="C15" s="261"/>
      <c r="D15" s="187">
        <f>SUM(D16:D18)</f>
        <v>8122980000</v>
      </c>
      <c r="E15" s="187">
        <f>SUM(E16:E18)</f>
        <v>37681250000</v>
      </c>
      <c r="F15" s="187">
        <f>SUM(F16:F18)</f>
        <v>29558270000</v>
      </c>
      <c r="G15" s="263">
        <f t="shared" si="1"/>
        <v>3.6388455960743471</v>
      </c>
      <c r="H15" s="264"/>
      <c r="I15" s="264"/>
    </row>
    <row r="16" spans="1:9" ht="20.100000000000001" customHeight="1" x14ac:dyDescent="0.25">
      <c r="A16" s="268"/>
      <c r="B16" s="268"/>
      <c r="C16" s="268" t="s">
        <v>1314</v>
      </c>
      <c r="D16" s="190">
        <v>3967010000</v>
      </c>
      <c r="E16" s="190">
        <f>H16*I16</f>
        <v>17575760000</v>
      </c>
      <c r="F16" s="190">
        <f>E16-D16</f>
        <v>13608750000</v>
      </c>
      <c r="G16" s="267">
        <f t="shared" si="1"/>
        <v>3.430480386991714</v>
      </c>
      <c r="H16" s="111">
        <v>1000000</v>
      </c>
      <c r="I16" s="111">
        <v>17575.759999999998</v>
      </c>
    </row>
    <row r="17" spans="1:10" ht="20.100000000000001" customHeight="1" x14ac:dyDescent="0.25">
      <c r="A17" s="268"/>
      <c r="B17" s="268"/>
      <c r="C17" s="268" t="s">
        <v>1315</v>
      </c>
      <c r="D17" s="190">
        <v>2756120000</v>
      </c>
      <c r="E17" s="190">
        <f>H17*I17</f>
        <v>11390490000</v>
      </c>
      <c r="F17" s="190">
        <f>E17-D17</f>
        <v>8634370000</v>
      </c>
      <c r="G17" s="267">
        <f t="shared" si="1"/>
        <v>3.1327990073001177</v>
      </c>
      <c r="H17" s="111">
        <v>1000000</v>
      </c>
      <c r="I17" s="111">
        <v>11390.49</v>
      </c>
    </row>
    <row r="18" spans="1:10" ht="20.100000000000001" customHeight="1" x14ac:dyDescent="0.25">
      <c r="A18" s="268"/>
      <c r="B18" s="268"/>
      <c r="C18" s="268" t="s">
        <v>1316</v>
      </c>
      <c r="D18" s="190">
        <v>1399850000</v>
      </c>
      <c r="E18" s="190">
        <f>H18*I18</f>
        <v>8715000000</v>
      </c>
      <c r="F18" s="190">
        <f>E18-D18</f>
        <v>7315150000</v>
      </c>
      <c r="G18" s="267">
        <f t="shared" si="1"/>
        <v>5.2256670357538306</v>
      </c>
      <c r="H18" s="111">
        <v>1000000</v>
      </c>
      <c r="I18" s="111">
        <v>8715</v>
      </c>
    </row>
    <row r="19" spans="1:10" s="188" customFormat="1" ht="20.100000000000001" customHeight="1" x14ac:dyDescent="0.25">
      <c r="A19" s="261"/>
      <c r="B19" s="261" t="s">
        <v>54</v>
      </c>
      <c r="C19" s="261"/>
      <c r="D19" s="187">
        <f>SUM(D20:D23)</f>
        <v>15742640000</v>
      </c>
      <c r="E19" s="187">
        <f>SUM(E20:E23)</f>
        <v>13981250000</v>
      </c>
      <c r="F19" s="187">
        <f>SUM(F20:F23)</f>
        <v>-1761390000</v>
      </c>
      <c r="G19" s="263">
        <f t="shared" si="1"/>
        <v>-0.11188657048627168</v>
      </c>
      <c r="H19" s="264"/>
      <c r="I19" s="264"/>
    </row>
    <row r="20" spans="1:10" ht="20.100000000000001" customHeight="1" x14ac:dyDescent="0.25">
      <c r="A20" s="269"/>
      <c r="B20" s="269"/>
      <c r="C20" s="269" t="s">
        <v>1317</v>
      </c>
      <c r="D20" s="191">
        <v>8645970000</v>
      </c>
      <c r="E20" s="191">
        <f>H20*I20</f>
        <v>6652160000</v>
      </c>
      <c r="F20" s="190">
        <f>E20-D20</f>
        <v>-1993810000</v>
      </c>
      <c r="G20" s="267">
        <f t="shared" si="1"/>
        <v>-0.23060570416043544</v>
      </c>
      <c r="H20" s="111">
        <v>1000000</v>
      </c>
      <c r="I20" s="111">
        <f>1695.79+4956.37</f>
        <v>6652.16</v>
      </c>
    </row>
    <row r="21" spans="1:10" ht="20.100000000000001" customHeight="1" x14ac:dyDescent="0.25">
      <c r="A21" s="268"/>
      <c r="B21" s="268"/>
      <c r="C21" s="268" t="s">
        <v>1318</v>
      </c>
      <c r="D21" s="190">
        <v>2623660000</v>
      </c>
      <c r="E21" s="190">
        <f>H21*I21</f>
        <v>3085860000</v>
      </c>
      <c r="F21" s="190">
        <f>E21-D21</f>
        <v>462200000</v>
      </c>
      <c r="G21" s="267">
        <f t="shared" si="1"/>
        <v>0.17616611908555224</v>
      </c>
      <c r="H21" s="111">
        <v>1000000</v>
      </c>
      <c r="I21" s="111">
        <f>3085.86</f>
        <v>3085.86</v>
      </c>
    </row>
    <row r="22" spans="1:10" ht="20.100000000000001" customHeight="1" x14ac:dyDescent="0.25">
      <c r="A22" s="268"/>
      <c r="B22" s="268"/>
      <c r="C22" s="268" t="s">
        <v>1319</v>
      </c>
      <c r="D22" s="190">
        <v>1558520000</v>
      </c>
      <c r="E22" s="190">
        <f>H22*I22</f>
        <v>1968130000</v>
      </c>
      <c r="F22" s="190">
        <f>E22-D22</f>
        <v>409610000</v>
      </c>
      <c r="G22" s="267">
        <f t="shared" si="1"/>
        <v>0.2628198547339784</v>
      </c>
      <c r="H22" s="111">
        <v>1000000</v>
      </c>
      <c r="I22" s="111">
        <f>796.27+1171.86</f>
        <v>1968.1299999999999</v>
      </c>
    </row>
    <row r="23" spans="1:10" ht="20.100000000000001" customHeight="1" x14ac:dyDescent="0.25">
      <c r="A23" s="265"/>
      <c r="B23" s="265"/>
      <c r="C23" s="265" t="s">
        <v>1320</v>
      </c>
      <c r="D23" s="189">
        <v>2914490000</v>
      </c>
      <c r="E23" s="189">
        <f>H23*I23</f>
        <v>2275100000</v>
      </c>
      <c r="F23" s="190">
        <f>E23-D23</f>
        <v>-639390000</v>
      </c>
      <c r="G23" s="267">
        <f t="shared" si="1"/>
        <v>-0.21938315108303683</v>
      </c>
      <c r="H23" s="111">
        <v>1000000</v>
      </c>
      <c r="I23" s="111">
        <f>651.49+1623.61</f>
        <v>2275.1</v>
      </c>
    </row>
    <row r="24" spans="1:10" s="188" customFormat="1" ht="20.100000000000001" customHeight="1" x14ac:dyDescent="0.25">
      <c r="A24" s="261"/>
      <c r="B24" s="261" t="s">
        <v>92</v>
      </c>
      <c r="C24" s="261"/>
      <c r="D24" s="187">
        <f>D25</f>
        <v>4254720000</v>
      </c>
      <c r="E24" s="187">
        <f>E25</f>
        <v>2042760000</v>
      </c>
      <c r="F24" s="187">
        <f>SUM(F25)</f>
        <v>-2211960000</v>
      </c>
      <c r="G24" s="263">
        <f t="shared" si="1"/>
        <v>-0.51988379963898912</v>
      </c>
      <c r="H24" s="264"/>
      <c r="I24" s="264"/>
    </row>
    <row r="25" spans="1:10" ht="20.100000000000001" customHeight="1" x14ac:dyDescent="0.25">
      <c r="A25" s="56"/>
      <c r="B25" s="56"/>
      <c r="C25" s="56" t="s">
        <v>1321</v>
      </c>
      <c r="D25" s="192">
        <v>4254720000</v>
      </c>
      <c r="E25" s="266">
        <f>H25*I25</f>
        <v>2042760000</v>
      </c>
      <c r="F25" s="190">
        <f>E25-D25</f>
        <v>-2211960000</v>
      </c>
      <c r="G25" s="267">
        <f t="shared" si="1"/>
        <v>-0.51988379963898912</v>
      </c>
      <c r="H25" s="111">
        <v>1000000</v>
      </c>
      <c r="I25" s="111">
        <v>2042.76</v>
      </c>
    </row>
    <row r="26" spans="1:10" s="188" customFormat="1" ht="20.100000000000001" customHeight="1" x14ac:dyDescent="0.25">
      <c r="A26" s="261"/>
      <c r="B26" s="261" t="s">
        <v>1330</v>
      </c>
      <c r="C26" s="261"/>
      <c r="D26" s="187">
        <f>SUM(D27:D30)</f>
        <v>5877180000</v>
      </c>
      <c r="E26" s="187">
        <f>SUM(E27:E30)</f>
        <v>7795820000</v>
      </c>
      <c r="F26" s="187">
        <f>SUM(F27:F30)</f>
        <v>1918640000</v>
      </c>
      <c r="G26" s="263">
        <f t="shared" si="1"/>
        <v>0.32645588530553771</v>
      </c>
      <c r="H26" s="264"/>
      <c r="I26" s="264"/>
    </row>
    <row r="27" spans="1:10" ht="20.100000000000001" customHeight="1" x14ac:dyDescent="0.25">
      <c r="A27" s="269"/>
      <c r="B27" s="269"/>
      <c r="C27" s="269" t="s">
        <v>191</v>
      </c>
      <c r="D27" s="190">
        <f>4712090000-D28-D29</f>
        <v>3805130000</v>
      </c>
      <c r="E27" s="190">
        <f>(H27*I27)-E28-E29</f>
        <v>5508260000</v>
      </c>
      <c r="F27" s="190">
        <f>E27-D27</f>
        <v>1703130000</v>
      </c>
      <c r="G27" s="267">
        <f t="shared" si="1"/>
        <v>0.44758786164993047</v>
      </c>
      <c r="H27" s="111">
        <v>1000000</v>
      </c>
      <c r="I27" s="111">
        <v>6254.76</v>
      </c>
      <c r="J27" s="195"/>
    </row>
    <row r="28" spans="1:10" ht="20.100000000000001" customHeight="1" x14ac:dyDescent="0.25">
      <c r="A28" s="268"/>
      <c r="B28" s="268"/>
      <c r="C28" s="268" t="s">
        <v>1322</v>
      </c>
      <c r="D28" s="190">
        <v>454480000</v>
      </c>
      <c r="E28" s="190">
        <v>276500000</v>
      </c>
      <c r="F28" s="190">
        <f>E28-D28</f>
        <v>-177980000</v>
      </c>
      <c r="G28" s="267">
        <f t="shared" si="1"/>
        <v>-0.39161239218447458</v>
      </c>
      <c r="H28" s="111"/>
      <c r="I28" s="111"/>
    </row>
    <row r="29" spans="1:10" ht="20.100000000000001" customHeight="1" x14ac:dyDescent="0.25">
      <c r="A29" s="268"/>
      <c r="B29" s="268"/>
      <c r="C29" s="268" t="s">
        <v>1323</v>
      </c>
      <c r="D29" s="190">
        <v>452480000</v>
      </c>
      <c r="E29" s="190">
        <v>470000000</v>
      </c>
      <c r="F29" s="190">
        <f>E29-D29</f>
        <v>17520000</v>
      </c>
      <c r="G29" s="267">
        <f t="shared" si="1"/>
        <v>3.8719943422913718E-2</v>
      </c>
      <c r="H29" s="111"/>
      <c r="I29" s="111"/>
    </row>
    <row r="30" spans="1:10" ht="20.100000000000001" customHeight="1" x14ac:dyDescent="0.25">
      <c r="A30" s="265"/>
      <c r="B30" s="265"/>
      <c r="C30" s="265" t="s">
        <v>1324</v>
      </c>
      <c r="D30" s="189">
        <v>1165090000</v>
      </c>
      <c r="E30" s="189">
        <f>H30*I30</f>
        <v>1541060000</v>
      </c>
      <c r="F30" s="189">
        <f>E30-D30</f>
        <v>375970000</v>
      </c>
      <c r="G30" s="267">
        <f t="shared" si="1"/>
        <v>0.32269610073041566</v>
      </c>
      <c r="H30" s="111">
        <v>1000000</v>
      </c>
      <c r="I30" s="111">
        <v>1541.06</v>
      </c>
    </row>
    <row r="31" spans="1:10" s="188" customFormat="1" ht="20.100000000000001" customHeight="1" x14ac:dyDescent="0.25">
      <c r="A31" s="261"/>
      <c r="B31" s="261" t="s">
        <v>56</v>
      </c>
      <c r="C31" s="261"/>
      <c r="D31" s="187">
        <f>SUM(D32:D33)</f>
        <v>451870000</v>
      </c>
      <c r="E31" s="187">
        <f>SUM(E32:E33)</f>
        <v>1324290000</v>
      </c>
      <c r="F31" s="187">
        <f>SUM(F32:F33)</f>
        <v>872420000</v>
      </c>
      <c r="G31" s="270">
        <f t="shared" si="1"/>
        <v>1.9306880297430677</v>
      </c>
      <c r="H31" s="264"/>
      <c r="I31" s="264"/>
    </row>
    <row r="32" spans="1:10" ht="20.100000000000001" customHeight="1" x14ac:dyDescent="0.25">
      <c r="A32" s="56"/>
      <c r="B32" s="269"/>
      <c r="C32" s="269" t="s">
        <v>1325</v>
      </c>
      <c r="D32" s="191">
        <v>451870000</v>
      </c>
      <c r="E32" s="271">
        <f>H32*I32</f>
        <v>379440000</v>
      </c>
      <c r="F32" s="190">
        <f>E32-D32</f>
        <v>-72430000</v>
      </c>
      <c r="G32" s="267">
        <f t="shared" si="1"/>
        <v>-0.16028946378383163</v>
      </c>
      <c r="H32" s="111">
        <v>1000000</v>
      </c>
      <c r="I32" s="111">
        <v>379.44</v>
      </c>
    </row>
    <row r="33" spans="1:9" ht="20.100000000000001" customHeight="1" x14ac:dyDescent="0.25">
      <c r="A33" s="56"/>
      <c r="B33" s="265"/>
      <c r="C33" s="265" t="s">
        <v>1335</v>
      </c>
      <c r="D33" s="189">
        <v>0</v>
      </c>
      <c r="E33" s="266">
        <f>I33*H33</f>
        <v>944850000</v>
      </c>
      <c r="F33" s="189">
        <f>E33-D33</f>
        <v>944850000</v>
      </c>
      <c r="G33" s="267">
        <v>1</v>
      </c>
      <c r="H33" s="111">
        <v>1000000</v>
      </c>
      <c r="I33" s="111">
        <f>944.85</f>
        <v>944.85</v>
      </c>
    </row>
    <row r="34" spans="1:9" s="188" customFormat="1" ht="20.100000000000001" customHeight="1" x14ac:dyDescent="0.25">
      <c r="A34" s="261"/>
      <c r="B34" s="261" t="s">
        <v>1331</v>
      </c>
      <c r="C34" s="261"/>
      <c r="D34" s="187">
        <f>SUM(D35:D36)</f>
        <v>1973810000</v>
      </c>
      <c r="E34" s="187">
        <f t="shared" ref="E34" si="2">SUM(E35:E36)</f>
        <v>3784500000</v>
      </c>
      <c r="F34" s="187">
        <f>SUM(F35:F36)</f>
        <v>1810690000</v>
      </c>
      <c r="G34" s="270">
        <f t="shared" si="1"/>
        <v>0.91735780039618808</v>
      </c>
      <c r="H34" s="264"/>
      <c r="I34" s="264"/>
    </row>
    <row r="35" spans="1:9" ht="20.100000000000001" customHeight="1" x14ac:dyDescent="0.25">
      <c r="A35" s="56"/>
      <c r="B35" s="269"/>
      <c r="C35" s="269" t="s">
        <v>1336</v>
      </c>
      <c r="D35" s="191">
        <v>1973810000</v>
      </c>
      <c r="E35" s="272">
        <f>H35*I35</f>
        <v>2509170000</v>
      </c>
      <c r="F35" s="191">
        <f>E35-D35</f>
        <v>535360000</v>
      </c>
      <c r="G35" s="267">
        <f t="shared" si="1"/>
        <v>0.27123178016121108</v>
      </c>
      <c r="H35" s="111">
        <v>1000000</v>
      </c>
      <c r="I35" s="111">
        <v>2509.17</v>
      </c>
    </row>
    <row r="36" spans="1:9" ht="20.100000000000001" customHeight="1" x14ac:dyDescent="0.25">
      <c r="A36" s="56"/>
      <c r="B36" s="265"/>
      <c r="C36" s="265" t="s">
        <v>1337</v>
      </c>
      <c r="D36" s="189">
        <v>0</v>
      </c>
      <c r="E36" s="266">
        <f>H36*I36</f>
        <v>1275330000</v>
      </c>
      <c r="F36" s="189">
        <f>E36-D36</f>
        <v>1275330000</v>
      </c>
      <c r="G36" s="267" t="e">
        <f t="shared" si="1"/>
        <v>#DIV/0!</v>
      </c>
      <c r="H36" s="111">
        <v>1000000</v>
      </c>
      <c r="I36" s="111">
        <v>1275.33</v>
      </c>
    </row>
    <row r="37" spans="1:9" s="188" customFormat="1" ht="20.100000000000001" customHeight="1" x14ac:dyDescent="0.25">
      <c r="A37" s="261"/>
      <c r="B37" s="261" t="s">
        <v>986</v>
      </c>
      <c r="C37" s="261"/>
      <c r="D37" s="187">
        <f>D38</f>
        <v>3642250000</v>
      </c>
      <c r="E37" s="187">
        <f>E38</f>
        <v>0</v>
      </c>
      <c r="F37" s="187">
        <f>SUM(F38)</f>
        <v>-3642250000</v>
      </c>
      <c r="G37" s="270">
        <f t="shared" si="1"/>
        <v>-1</v>
      </c>
      <c r="H37" s="264"/>
      <c r="I37" s="264"/>
    </row>
    <row r="38" spans="1:9" ht="20.100000000000001" customHeight="1" x14ac:dyDescent="0.25">
      <c r="A38" s="56"/>
      <c r="B38" s="56"/>
      <c r="C38" s="56" t="s">
        <v>1326</v>
      </c>
      <c r="D38" s="192">
        <v>3642250000</v>
      </c>
      <c r="E38" s="266">
        <v>0</v>
      </c>
      <c r="F38" s="189">
        <f>E38-D38</f>
        <v>-3642250000</v>
      </c>
      <c r="G38" s="267">
        <f t="shared" si="1"/>
        <v>-1</v>
      </c>
      <c r="H38" s="111"/>
      <c r="I38" s="111"/>
    </row>
    <row r="39" spans="1:9" s="188" customFormat="1" ht="20.100000000000001" customHeight="1" x14ac:dyDescent="0.25">
      <c r="A39" s="261"/>
      <c r="B39" s="261" t="s">
        <v>57</v>
      </c>
      <c r="C39" s="261"/>
      <c r="D39" s="187">
        <f>D40</f>
        <v>1993120000</v>
      </c>
      <c r="E39" s="187">
        <f>E40</f>
        <v>1337420000</v>
      </c>
      <c r="F39" s="187">
        <f>SUM(F40)</f>
        <v>-655700000</v>
      </c>
      <c r="G39" s="270">
        <f t="shared" si="1"/>
        <v>-0.32898169703781005</v>
      </c>
      <c r="H39" s="264"/>
      <c r="I39" s="264"/>
    </row>
    <row r="40" spans="1:9" ht="20.100000000000001" customHeight="1" x14ac:dyDescent="0.25">
      <c r="A40" s="56"/>
      <c r="B40" s="56"/>
      <c r="C40" s="56" t="s">
        <v>1327</v>
      </c>
      <c r="D40" s="192">
        <v>1993120000</v>
      </c>
      <c r="E40" s="266">
        <f>H40*I40</f>
        <v>1337420000</v>
      </c>
      <c r="F40" s="189">
        <f>E40-D40</f>
        <v>-655700000</v>
      </c>
      <c r="G40" s="267">
        <f t="shared" si="1"/>
        <v>-0.32898169703781005</v>
      </c>
      <c r="H40" s="111">
        <v>1000000</v>
      </c>
      <c r="I40" s="111">
        <v>1337.42</v>
      </c>
    </row>
    <row r="41" spans="1:9" s="188" customFormat="1" ht="20.100000000000001" customHeight="1" x14ac:dyDescent="0.25">
      <c r="A41" s="261"/>
      <c r="B41" s="261" t="s">
        <v>1340</v>
      </c>
      <c r="C41" s="261"/>
      <c r="D41" s="187">
        <f>D42</f>
        <v>0</v>
      </c>
      <c r="E41" s="187">
        <f>E42</f>
        <v>58105640000</v>
      </c>
      <c r="F41" s="187">
        <f>SUM(F42)</f>
        <v>58105640000</v>
      </c>
      <c r="G41" s="270" t="e">
        <f t="shared" ref="G41" si="3">(F41/D41)*100%</f>
        <v>#DIV/0!</v>
      </c>
      <c r="H41" s="264"/>
      <c r="I41" s="264"/>
    </row>
    <row r="42" spans="1:9" ht="20.100000000000001" customHeight="1" x14ac:dyDescent="0.25">
      <c r="A42" s="56"/>
      <c r="B42" s="56"/>
      <c r="C42" s="56" t="s">
        <v>1340</v>
      </c>
      <c r="D42" s="192">
        <v>0</v>
      </c>
      <c r="E42" s="266">
        <f>H42*I42</f>
        <v>58105640000</v>
      </c>
      <c r="F42" s="189">
        <f>E42-D42</f>
        <v>58105640000</v>
      </c>
      <c r="G42" s="267">
        <v>1</v>
      </c>
      <c r="H42" s="111">
        <v>1000000</v>
      </c>
      <c r="I42" s="111">
        <v>58105.64</v>
      </c>
    </row>
    <row r="43" spans="1:9" s="188" customFormat="1" ht="20.100000000000001" customHeight="1" x14ac:dyDescent="0.25">
      <c r="A43" s="261"/>
      <c r="B43" s="330" t="s">
        <v>2067</v>
      </c>
      <c r="C43" s="330"/>
      <c r="D43" s="187">
        <f>D39+D37+D34+D31+D26+D19+D15+D10+D8+D24+D41</f>
        <v>57152510000</v>
      </c>
      <c r="E43" s="187">
        <f t="shared" ref="E43:F43" si="4">E39+E37+E34+E31+E26+E19+E15+E10+E8+E24+E41</f>
        <v>134577920000</v>
      </c>
      <c r="F43" s="187">
        <f t="shared" si="4"/>
        <v>77425410000</v>
      </c>
      <c r="G43" s="270">
        <f t="shared" si="1"/>
        <v>1.35471582962848</v>
      </c>
      <c r="H43" s="264"/>
      <c r="I43" s="264"/>
    </row>
    <row r="44" spans="1:9" s="188" customFormat="1" ht="20.100000000000001" customHeight="1" x14ac:dyDescent="0.25">
      <c r="A44" s="261"/>
      <c r="B44" s="261" t="s">
        <v>272</v>
      </c>
      <c r="C44" s="261"/>
      <c r="D44" s="187">
        <f>SUM(D45:D47)</f>
        <v>0</v>
      </c>
      <c r="E44" s="187">
        <f>SUM(E45:E47)</f>
        <v>33993445000</v>
      </c>
      <c r="F44" s="187">
        <f>SUM(F45:F47)</f>
        <v>33993445000</v>
      </c>
      <c r="G44" s="263" t="e">
        <f t="shared" ref="G44:G53" si="5">(F44/D44)*100%</f>
        <v>#DIV/0!</v>
      </c>
      <c r="H44" s="264"/>
      <c r="I44" s="264"/>
    </row>
    <row r="45" spans="1:9" ht="20.100000000000001" customHeight="1" x14ac:dyDescent="0.25">
      <c r="A45" s="268"/>
      <c r="B45" s="268"/>
      <c r="C45" s="268" t="s">
        <v>1345</v>
      </c>
      <c r="D45" s="190">
        <v>0</v>
      </c>
      <c r="E45" s="190">
        <f>27936000000+1719445000</f>
        <v>29655445000</v>
      </c>
      <c r="F45" s="190">
        <f>E45-D45</f>
        <v>29655445000</v>
      </c>
      <c r="G45" s="267" t="e">
        <f t="shared" si="5"/>
        <v>#DIV/0!</v>
      </c>
      <c r="H45" s="111"/>
      <c r="I45" s="111"/>
    </row>
    <row r="46" spans="1:9" ht="20.100000000000001" customHeight="1" x14ac:dyDescent="0.25">
      <c r="A46" s="268"/>
      <c r="B46" s="268"/>
      <c r="C46" s="268" t="s">
        <v>2090</v>
      </c>
      <c r="D46" s="190">
        <v>0</v>
      </c>
      <c r="E46" s="190">
        <v>2088000000</v>
      </c>
      <c r="F46" s="190">
        <f>E46-D46</f>
        <v>2088000000</v>
      </c>
      <c r="G46" s="267"/>
      <c r="H46" s="111"/>
      <c r="I46" s="111"/>
    </row>
    <row r="47" spans="1:9" ht="20.100000000000001" customHeight="1" x14ac:dyDescent="0.25">
      <c r="A47" s="268"/>
      <c r="B47" s="268"/>
      <c r="C47" s="268" t="s">
        <v>1346</v>
      </c>
      <c r="D47" s="190">
        <v>0</v>
      </c>
      <c r="E47" s="190">
        <v>2250000000</v>
      </c>
      <c r="F47" s="190">
        <f>E47-D47</f>
        <v>2250000000</v>
      </c>
      <c r="G47" s="267" t="e">
        <f t="shared" si="5"/>
        <v>#DIV/0!</v>
      </c>
      <c r="H47" s="111"/>
      <c r="I47" s="111"/>
    </row>
    <row r="48" spans="1:9" s="188" customFormat="1" ht="20.100000000000001" customHeight="1" x14ac:dyDescent="0.25">
      <c r="A48" s="261"/>
      <c r="B48" s="261" t="s">
        <v>1329</v>
      </c>
      <c r="C48" s="261"/>
      <c r="D48" s="187">
        <f>SUM(D49:D51)</f>
        <v>0</v>
      </c>
      <c r="E48" s="187">
        <f>SUM(E49)</f>
        <v>281550000</v>
      </c>
      <c r="F48" s="187">
        <f>SUM(F49)</f>
        <v>281550000</v>
      </c>
      <c r="G48" s="263" t="e">
        <f t="shared" ref="G48" si="6">(F48/D48)*100%</f>
        <v>#DIV/0!</v>
      </c>
      <c r="H48" s="264"/>
      <c r="I48" s="264"/>
    </row>
    <row r="49" spans="1:9" ht="20.100000000000001" customHeight="1" x14ac:dyDescent="0.25">
      <c r="A49" s="268"/>
      <c r="B49" s="268"/>
      <c r="C49" s="268" t="s">
        <v>2091</v>
      </c>
      <c r="D49" s="190">
        <v>0</v>
      </c>
      <c r="E49" s="190">
        <v>281550000</v>
      </c>
      <c r="F49" s="190">
        <f>E49-D49</f>
        <v>281550000</v>
      </c>
      <c r="G49" s="267"/>
      <c r="H49" s="111"/>
      <c r="I49" s="111"/>
    </row>
    <row r="50" spans="1:9" s="188" customFormat="1" ht="20.100000000000001" customHeight="1" x14ac:dyDescent="0.25">
      <c r="A50" s="261"/>
      <c r="B50" s="261" t="s">
        <v>53</v>
      </c>
      <c r="C50" s="261"/>
      <c r="D50" s="187">
        <f>SUM(D51:D53)</f>
        <v>0</v>
      </c>
      <c r="E50" s="187">
        <f>SUM(E51:E53)</f>
        <v>4474040120</v>
      </c>
      <c r="F50" s="187">
        <f>SUM(F51:F53)</f>
        <v>4474040120</v>
      </c>
      <c r="G50" s="263" t="e">
        <f t="shared" si="5"/>
        <v>#DIV/0!</v>
      </c>
      <c r="H50" s="264"/>
      <c r="I50" s="264"/>
    </row>
    <row r="51" spans="1:9" ht="20.100000000000001" customHeight="1" x14ac:dyDescent="0.25">
      <c r="A51" s="268"/>
      <c r="B51" s="268"/>
      <c r="C51" s="268" t="s">
        <v>2064</v>
      </c>
      <c r="D51" s="190">
        <v>0</v>
      </c>
      <c r="E51" s="190">
        <v>3201000000</v>
      </c>
      <c r="F51" s="190">
        <f>E51-D51</f>
        <v>3201000000</v>
      </c>
      <c r="G51" s="267" t="e">
        <f t="shared" si="5"/>
        <v>#DIV/0!</v>
      </c>
      <c r="H51" s="111">
        <v>1000000</v>
      </c>
      <c r="I51" s="111">
        <v>17575.759999999998</v>
      </c>
    </row>
    <row r="52" spans="1:9" ht="20.100000000000001" customHeight="1" x14ac:dyDescent="0.25">
      <c r="A52" s="268"/>
      <c r="B52" s="268"/>
      <c r="C52" s="268" t="s">
        <v>2065</v>
      </c>
      <c r="D52" s="190">
        <v>0</v>
      </c>
      <c r="E52" s="190">
        <v>353552000</v>
      </c>
      <c r="F52" s="190">
        <f>E52-D52</f>
        <v>353552000</v>
      </c>
      <c r="G52" s="267" t="e">
        <f t="shared" si="5"/>
        <v>#DIV/0!</v>
      </c>
      <c r="H52" s="111">
        <v>1000000</v>
      </c>
      <c r="I52" s="111">
        <v>11390.49</v>
      </c>
    </row>
    <row r="53" spans="1:9" ht="20.100000000000001" customHeight="1" x14ac:dyDescent="0.25">
      <c r="A53" s="268"/>
      <c r="B53" s="268"/>
      <c r="C53" s="268" t="s">
        <v>2066</v>
      </c>
      <c r="D53" s="190">
        <v>0</v>
      </c>
      <c r="E53" s="190">
        <v>919488120</v>
      </c>
      <c r="F53" s="190">
        <f>E53-D53</f>
        <v>919488120</v>
      </c>
      <c r="G53" s="267" t="e">
        <f t="shared" si="5"/>
        <v>#DIV/0!</v>
      </c>
      <c r="H53" s="111">
        <v>1000000</v>
      </c>
      <c r="I53" s="111">
        <v>8715</v>
      </c>
    </row>
    <row r="54" spans="1:9" s="188" customFormat="1" ht="20.100000000000001" customHeight="1" x14ac:dyDescent="0.25">
      <c r="A54" s="261"/>
      <c r="B54" s="330" t="s">
        <v>2068</v>
      </c>
      <c r="C54" s="330"/>
      <c r="D54" s="187">
        <f>D50+D44</f>
        <v>0</v>
      </c>
      <c r="E54" s="187">
        <f>E50+E48+E44</f>
        <v>38749035120</v>
      </c>
      <c r="F54" s="187">
        <f>F50+F48+F44</f>
        <v>38749035120</v>
      </c>
      <c r="G54" s="270" t="e">
        <f t="shared" ref="G54" si="7">(F54/D54)*100%</f>
        <v>#DIV/0!</v>
      </c>
      <c r="H54" s="264"/>
      <c r="I54" s="264"/>
    </row>
    <row r="55" spans="1:9" s="188" customFormat="1" ht="20.100000000000001" customHeight="1" x14ac:dyDescent="0.25">
      <c r="A55" s="261"/>
      <c r="B55" s="330" t="s">
        <v>2069</v>
      </c>
      <c r="C55" s="330"/>
      <c r="D55" s="187">
        <f>D54+D43</f>
        <v>57152510000</v>
      </c>
      <c r="E55" s="187">
        <f>E54+E43</f>
        <v>173326955120</v>
      </c>
      <c r="F55" s="187">
        <f>F54+F43</f>
        <v>116174445120</v>
      </c>
      <c r="G55" s="270">
        <f t="shared" ref="G55" si="8">(F55/D55)*100%</f>
        <v>2.0327094141622126</v>
      </c>
      <c r="H55" s="264"/>
      <c r="I55" s="264"/>
    </row>
  </sheetData>
  <mergeCells count="10">
    <mergeCell ref="B54:C54"/>
    <mergeCell ref="B55:C55"/>
    <mergeCell ref="B7:C7"/>
    <mergeCell ref="B43:C43"/>
    <mergeCell ref="A1:F1"/>
    <mergeCell ref="A2:F2"/>
    <mergeCell ref="A3:F3"/>
    <mergeCell ref="A5:A6"/>
    <mergeCell ref="B5:C6"/>
    <mergeCell ref="D5:F5"/>
  </mergeCells>
  <printOptions horizontalCentered="1"/>
  <pageMargins left="0.25" right="0.25" top="0.75" bottom="0.75" header="0.3" footer="0.3"/>
  <pageSetup paperSize="35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view="pageBreakPreview" topLeftCell="C21" zoomScale="110" zoomScaleNormal="100" zoomScaleSheetLayoutView="110" workbookViewId="0">
      <selection activeCell="G38" sqref="G38"/>
    </sheetView>
  </sheetViews>
  <sheetFormatPr defaultRowHeight="15" x14ac:dyDescent="0.25"/>
  <cols>
    <col min="1" max="1" width="2.7109375" style="72" customWidth="1"/>
    <col min="2" max="2" width="84.7109375" style="79" customWidth="1"/>
    <col min="5" max="5" width="40.7109375" customWidth="1"/>
    <col min="6" max="7" width="16.85546875" bestFit="1" customWidth="1"/>
    <col min="8" max="8" width="15.28515625" bestFit="1" customWidth="1"/>
    <col min="9" max="9" width="16.85546875" bestFit="1" customWidth="1"/>
  </cols>
  <sheetData>
    <row r="1" spans="1:9" x14ac:dyDescent="0.25">
      <c r="A1" s="338" t="s">
        <v>134</v>
      </c>
      <c r="B1" s="338"/>
      <c r="E1">
        <v>0</v>
      </c>
      <c r="F1" t="s">
        <v>58</v>
      </c>
    </row>
    <row r="2" spans="1:9" x14ac:dyDescent="0.25">
      <c r="A2" s="73" t="s">
        <v>135</v>
      </c>
      <c r="B2" s="77" t="s">
        <v>136</v>
      </c>
      <c r="E2">
        <v>0</v>
      </c>
      <c r="F2" t="s">
        <v>60</v>
      </c>
    </row>
    <row r="3" spans="1:9" x14ac:dyDescent="0.25">
      <c r="A3" s="73" t="s">
        <v>137</v>
      </c>
      <c r="B3" s="77" t="s">
        <v>138</v>
      </c>
      <c r="E3">
        <v>0</v>
      </c>
      <c r="F3" t="s">
        <v>62</v>
      </c>
    </row>
    <row r="4" spans="1:9" x14ac:dyDescent="0.25">
      <c r="A4" s="73" t="s">
        <v>139</v>
      </c>
      <c r="B4" s="77" t="s">
        <v>140</v>
      </c>
      <c r="E4">
        <v>0</v>
      </c>
      <c r="F4" t="s">
        <v>64</v>
      </c>
    </row>
    <row r="5" spans="1:9" x14ac:dyDescent="0.25">
      <c r="A5" s="73" t="s">
        <v>141</v>
      </c>
      <c r="B5" s="77" t="s">
        <v>142</v>
      </c>
      <c r="E5">
        <v>0</v>
      </c>
      <c r="F5" t="s">
        <v>71</v>
      </c>
    </row>
    <row r="6" spans="1:9" x14ac:dyDescent="0.25">
      <c r="A6" s="74" t="s">
        <v>143</v>
      </c>
      <c r="B6" s="78"/>
      <c r="E6">
        <v>0</v>
      </c>
      <c r="F6" t="s">
        <v>72</v>
      </c>
    </row>
    <row r="7" spans="1:9" x14ac:dyDescent="0.25">
      <c r="A7" s="75" t="s">
        <v>135</v>
      </c>
      <c r="B7" s="79" t="s">
        <v>144</v>
      </c>
      <c r="E7">
        <v>0</v>
      </c>
      <c r="F7" t="s">
        <v>87</v>
      </c>
    </row>
    <row r="8" spans="1:9" x14ac:dyDescent="0.25">
      <c r="A8" s="73" t="s">
        <v>137</v>
      </c>
      <c r="B8" s="77" t="s">
        <v>145</v>
      </c>
      <c r="E8">
        <v>0</v>
      </c>
      <c r="F8" t="s">
        <v>88</v>
      </c>
    </row>
    <row r="9" spans="1:9" ht="15" customHeight="1" x14ac:dyDescent="0.25">
      <c r="A9" s="73" t="s">
        <v>139</v>
      </c>
      <c r="B9" s="80" t="s">
        <v>146</v>
      </c>
    </row>
    <row r="10" spans="1:9" ht="15" customHeight="1" x14ac:dyDescent="0.25">
      <c r="A10" s="73" t="s">
        <v>141</v>
      </c>
      <c r="B10" s="80" t="s">
        <v>147</v>
      </c>
    </row>
    <row r="11" spans="1:9" x14ac:dyDescent="0.25">
      <c r="A11" s="73" t="s">
        <v>148</v>
      </c>
      <c r="B11" s="77" t="s">
        <v>149</v>
      </c>
    </row>
    <row r="12" spans="1:9" x14ac:dyDescent="0.25">
      <c r="A12" s="336" t="s">
        <v>150</v>
      </c>
      <c r="B12" s="337"/>
    </row>
    <row r="13" spans="1:9" x14ac:dyDescent="0.25">
      <c r="A13" s="73" t="s">
        <v>135</v>
      </c>
      <c r="B13" s="80" t="s">
        <v>151</v>
      </c>
      <c r="C13" t="s">
        <v>622</v>
      </c>
      <c r="F13" s="222">
        <v>167325500</v>
      </c>
      <c r="G13" s="222">
        <v>145431000</v>
      </c>
      <c r="H13" s="222">
        <v>-21894500</v>
      </c>
      <c r="I13" s="222"/>
    </row>
    <row r="14" spans="1:9" x14ac:dyDescent="0.25">
      <c r="A14" s="76" t="s">
        <v>152</v>
      </c>
      <c r="B14" s="77"/>
      <c r="C14" t="s">
        <v>625</v>
      </c>
      <c r="F14" s="222">
        <v>576436000</v>
      </c>
      <c r="G14" s="222">
        <v>524868000</v>
      </c>
      <c r="H14" s="222">
        <v>-51568000</v>
      </c>
      <c r="I14" s="222">
        <v>1136200000</v>
      </c>
    </row>
    <row r="15" spans="1:9" x14ac:dyDescent="0.25">
      <c r="A15" s="73" t="s">
        <v>135</v>
      </c>
      <c r="B15" s="77" t="s">
        <v>153</v>
      </c>
      <c r="C15" t="s">
        <v>626</v>
      </c>
      <c r="F15" s="222">
        <v>154606000</v>
      </c>
      <c r="G15" s="222">
        <v>74918000</v>
      </c>
      <c r="H15" s="222">
        <v>-79688000</v>
      </c>
      <c r="I15" s="222">
        <v>156400000</v>
      </c>
    </row>
    <row r="16" spans="1:9" x14ac:dyDescent="0.25">
      <c r="A16" s="73" t="s">
        <v>137</v>
      </c>
      <c r="B16" s="77" t="s">
        <v>154</v>
      </c>
      <c r="C16" t="s">
        <v>631</v>
      </c>
      <c r="F16" s="222">
        <v>196772000</v>
      </c>
      <c r="G16" s="222">
        <v>179516000</v>
      </c>
      <c r="H16" s="222">
        <v>-17256000</v>
      </c>
      <c r="I16" s="222">
        <v>198475000</v>
      </c>
    </row>
    <row r="17" spans="1:9" x14ac:dyDescent="0.25">
      <c r="A17" s="73" t="s">
        <v>139</v>
      </c>
      <c r="B17" s="80" t="s">
        <v>155</v>
      </c>
      <c r="F17" s="223">
        <f>SUM(F13:F16)</f>
        <v>1095139500</v>
      </c>
      <c r="G17" s="223">
        <f>SUM(G13:G16)</f>
        <v>924733000</v>
      </c>
      <c r="I17" s="223">
        <f>SUM(I13:I16)</f>
        <v>1491075000</v>
      </c>
    </row>
    <row r="18" spans="1:9" x14ac:dyDescent="0.25">
      <c r="A18" s="76" t="s">
        <v>156</v>
      </c>
      <c r="B18" s="77"/>
    </row>
    <row r="19" spans="1:9" x14ac:dyDescent="0.25">
      <c r="A19" s="73" t="s">
        <v>135</v>
      </c>
      <c r="B19" s="77" t="s">
        <v>157</v>
      </c>
      <c r="C19" t="s">
        <v>625</v>
      </c>
      <c r="F19" s="222">
        <v>524868000</v>
      </c>
    </row>
    <row r="20" spans="1:9" x14ac:dyDescent="0.25">
      <c r="A20" s="76" t="s">
        <v>158</v>
      </c>
      <c r="B20" s="77"/>
      <c r="C20" t="s">
        <v>1794</v>
      </c>
      <c r="F20" s="224">
        <v>29700000</v>
      </c>
    </row>
    <row r="21" spans="1:9" ht="15" customHeight="1" x14ac:dyDescent="0.25">
      <c r="A21" s="73" t="s">
        <v>135</v>
      </c>
      <c r="B21" s="80" t="s">
        <v>159</v>
      </c>
      <c r="C21" t="s">
        <v>1795</v>
      </c>
      <c r="F21" s="224">
        <v>156400000</v>
      </c>
    </row>
    <row r="22" spans="1:9" x14ac:dyDescent="0.25">
      <c r="A22" s="73" t="s">
        <v>137</v>
      </c>
      <c r="B22" s="80" t="s">
        <v>160</v>
      </c>
      <c r="C22" t="s">
        <v>1796</v>
      </c>
      <c r="F22" s="224">
        <v>198475000</v>
      </c>
    </row>
    <row r="23" spans="1:9" x14ac:dyDescent="0.25">
      <c r="A23" s="76" t="s">
        <v>161</v>
      </c>
      <c r="B23" s="77"/>
      <c r="C23" t="s">
        <v>1797</v>
      </c>
      <c r="F23" s="222">
        <v>18900000</v>
      </c>
    </row>
    <row r="24" spans="1:9" x14ac:dyDescent="0.25">
      <c r="A24" s="73" t="s">
        <v>135</v>
      </c>
      <c r="B24" s="80" t="s">
        <v>162</v>
      </c>
      <c r="F24" s="223">
        <f>SUM(F19:F23)</f>
        <v>928343000</v>
      </c>
    </row>
    <row r="25" spans="1:9" x14ac:dyDescent="0.25">
      <c r="A25" s="73" t="s">
        <v>137</v>
      </c>
      <c r="B25" s="77" t="s">
        <v>163</v>
      </c>
    </row>
    <row r="26" spans="1:9" x14ac:dyDescent="0.25">
      <c r="A26" s="76" t="s">
        <v>164</v>
      </c>
      <c r="B26" s="77"/>
      <c r="E26" s="241" t="s">
        <v>2045</v>
      </c>
      <c r="F26" s="241" t="s">
        <v>2043</v>
      </c>
      <c r="G26" s="241" t="s">
        <v>2044</v>
      </c>
      <c r="H26" s="241" t="s">
        <v>95</v>
      </c>
    </row>
    <row r="27" spans="1:9" x14ac:dyDescent="0.25">
      <c r="E27" s="242" t="s">
        <v>108</v>
      </c>
      <c r="F27" s="243">
        <v>225000000</v>
      </c>
      <c r="G27" s="243">
        <v>300000000</v>
      </c>
      <c r="H27" s="244">
        <f t="shared" ref="H27:H38" si="0">G27-F27</f>
        <v>75000000</v>
      </c>
    </row>
    <row r="28" spans="1:9" x14ac:dyDescent="0.25">
      <c r="A28" s="73" t="s">
        <v>141</v>
      </c>
      <c r="B28" s="80" t="s">
        <v>171</v>
      </c>
      <c r="E28" s="242" t="s">
        <v>109</v>
      </c>
      <c r="F28" s="243">
        <v>275000000</v>
      </c>
      <c r="G28" s="243">
        <v>350000000</v>
      </c>
      <c r="H28" s="244">
        <f t="shared" si="0"/>
        <v>75000000</v>
      </c>
    </row>
    <row r="29" spans="1:9" x14ac:dyDescent="0.25">
      <c r="A29" s="73" t="s">
        <v>139</v>
      </c>
      <c r="B29" s="77" t="s">
        <v>170</v>
      </c>
      <c r="E29" s="242" t="s">
        <v>110</v>
      </c>
      <c r="F29" s="243">
        <v>225000000</v>
      </c>
      <c r="G29" s="243">
        <v>300000000</v>
      </c>
      <c r="H29" s="244">
        <f t="shared" si="0"/>
        <v>75000000</v>
      </c>
    </row>
    <row r="30" spans="1:9" x14ac:dyDescent="0.25">
      <c r="A30" s="73" t="s">
        <v>137</v>
      </c>
      <c r="B30" s="77" t="s">
        <v>169</v>
      </c>
      <c r="E30" s="242" t="s">
        <v>111</v>
      </c>
      <c r="F30" s="243">
        <v>225000000</v>
      </c>
      <c r="G30" s="243">
        <v>300000000</v>
      </c>
      <c r="H30" s="244">
        <f t="shared" si="0"/>
        <v>75000000</v>
      </c>
    </row>
    <row r="31" spans="1:9" x14ac:dyDescent="0.25">
      <c r="A31" s="76" t="s">
        <v>167</v>
      </c>
      <c r="B31" s="77"/>
      <c r="E31" s="242" t="s">
        <v>112</v>
      </c>
      <c r="F31" s="243">
        <v>275000000</v>
      </c>
      <c r="G31" s="243">
        <v>350000000</v>
      </c>
      <c r="H31" s="244">
        <f t="shared" si="0"/>
        <v>75000000</v>
      </c>
    </row>
    <row r="32" spans="1:9" x14ac:dyDescent="0.25">
      <c r="A32" s="73" t="s">
        <v>135</v>
      </c>
      <c r="B32" s="77" t="s">
        <v>168</v>
      </c>
      <c r="E32" s="242" t="s">
        <v>113</v>
      </c>
      <c r="F32" s="243">
        <v>225000000</v>
      </c>
      <c r="G32" s="243">
        <v>300000000</v>
      </c>
      <c r="H32" s="244">
        <f t="shared" si="0"/>
        <v>75000000</v>
      </c>
    </row>
    <row r="33" spans="1:8" x14ac:dyDescent="0.25">
      <c r="E33" s="242" t="s">
        <v>114</v>
      </c>
      <c r="F33" s="243">
        <v>175000000</v>
      </c>
      <c r="G33" s="243">
        <v>250000000</v>
      </c>
      <c r="H33" s="244">
        <f t="shared" si="0"/>
        <v>75000000</v>
      </c>
    </row>
    <row r="34" spans="1:8" x14ac:dyDescent="0.25">
      <c r="E34" s="242" t="s">
        <v>115</v>
      </c>
      <c r="F34" s="243">
        <v>175000000</v>
      </c>
      <c r="G34" s="243">
        <v>250000000</v>
      </c>
      <c r="H34" s="244">
        <f t="shared" si="0"/>
        <v>75000000</v>
      </c>
    </row>
    <row r="35" spans="1:8" x14ac:dyDescent="0.25">
      <c r="E35" s="242" t="s">
        <v>116</v>
      </c>
      <c r="F35" s="243">
        <v>175000000</v>
      </c>
      <c r="G35" s="243">
        <v>250000000</v>
      </c>
      <c r="H35" s="244">
        <f t="shared" si="0"/>
        <v>75000000</v>
      </c>
    </row>
    <row r="36" spans="1:8" x14ac:dyDescent="0.25">
      <c r="E36" s="242" t="s">
        <v>117</v>
      </c>
      <c r="F36" s="243">
        <v>175000000</v>
      </c>
      <c r="G36" s="243">
        <v>250000000</v>
      </c>
      <c r="H36" s="244">
        <f t="shared" si="0"/>
        <v>75000000</v>
      </c>
    </row>
    <row r="37" spans="1:8" x14ac:dyDescent="0.25">
      <c r="E37" s="242" t="s">
        <v>118</v>
      </c>
      <c r="F37" s="243">
        <v>175000000</v>
      </c>
      <c r="G37" s="243">
        <v>250000000</v>
      </c>
      <c r="H37" s="244">
        <f t="shared" si="0"/>
        <v>75000000</v>
      </c>
    </row>
    <row r="38" spans="1:8" x14ac:dyDescent="0.25">
      <c r="A38" s="73" t="s">
        <v>137</v>
      </c>
      <c r="B38" s="79" t="s">
        <v>165</v>
      </c>
      <c r="E38" s="242" t="s">
        <v>2035</v>
      </c>
      <c r="F38" s="243">
        <v>225000000</v>
      </c>
      <c r="G38" s="243">
        <v>250000000</v>
      </c>
      <c r="H38" s="244">
        <f t="shared" si="0"/>
        <v>25000000</v>
      </c>
    </row>
    <row r="39" spans="1:8" x14ac:dyDescent="0.25">
      <c r="A39" s="73" t="s">
        <v>139</v>
      </c>
      <c r="B39" s="77" t="s">
        <v>166</v>
      </c>
      <c r="E39" s="242" t="s">
        <v>2036</v>
      </c>
      <c r="F39" s="243">
        <v>125000000</v>
      </c>
      <c r="G39" s="243">
        <v>150000000</v>
      </c>
      <c r="H39" s="244">
        <f t="shared" ref="H39" si="1">G39-F39</f>
        <v>25000000</v>
      </c>
    </row>
    <row r="40" spans="1:8" x14ac:dyDescent="0.25">
      <c r="E40" s="241" t="s">
        <v>2046</v>
      </c>
      <c r="F40" s="245">
        <f t="shared" ref="F40" si="2">SUM(F27:F39)</f>
        <v>2675000000</v>
      </c>
      <c r="G40" s="245">
        <f>SUM(G27:G39)</f>
        <v>3550000000</v>
      </c>
      <c r="H40" s="245">
        <f>SUM(H27:H39)</f>
        <v>875000000</v>
      </c>
    </row>
  </sheetData>
  <mergeCells count="2">
    <mergeCell ref="A12:B12"/>
    <mergeCell ref="A1:B1"/>
  </mergeCells>
  <pageMargins left="0.7" right="0.7" top="0.75" bottom="0.75" header="0.3" footer="0.3"/>
  <pageSetup paperSize="35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028"/>
  <sheetViews>
    <sheetView view="pageBreakPreview" zoomScale="72" zoomScaleNormal="100" zoomScaleSheetLayoutView="72" workbookViewId="0">
      <selection activeCell="I6" sqref="I6:I156"/>
    </sheetView>
  </sheetViews>
  <sheetFormatPr defaultRowHeight="20.100000000000001" customHeight="1" x14ac:dyDescent="0.25"/>
  <cols>
    <col min="1" max="1" width="4.7109375" style="89" customWidth="1"/>
    <col min="2" max="3" width="1.7109375" style="84" customWidth="1"/>
    <col min="4" max="4" width="38.28515625" style="84" customWidth="1"/>
    <col min="5" max="5" width="7.28515625" style="84" customWidth="1"/>
    <col min="6" max="6" width="18.7109375" style="126" customWidth="1"/>
    <col min="7" max="7" width="20.5703125" style="83" customWidth="1"/>
    <col min="8" max="8" width="12.140625" style="84" customWidth="1"/>
    <col min="9" max="9" width="19.28515625" style="85" bestFit="1" customWidth="1"/>
    <col min="10" max="12" width="9.140625" style="84"/>
    <col min="13" max="13" width="15.85546875" style="84" bestFit="1" customWidth="1"/>
    <col min="14" max="16384" width="9.140625" style="84"/>
  </cols>
  <sheetData>
    <row r="1" spans="1:12" ht="20.100000000000001" customHeight="1" x14ac:dyDescent="0.25">
      <c r="A1" s="86" t="s">
        <v>209</v>
      </c>
      <c r="B1" s="87"/>
      <c r="C1" s="87"/>
      <c r="D1" s="87"/>
      <c r="E1" s="87"/>
      <c r="F1" s="88">
        <v>33688587275</v>
      </c>
    </row>
    <row r="2" spans="1:12" ht="20.100000000000001" customHeight="1" x14ac:dyDescent="0.25">
      <c r="A2" s="86" t="s">
        <v>184</v>
      </c>
      <c r="B2" s="87" t="s">
        <v>272</v>
      </c>
      <c r="C2" s="87"/>
      <c r="D2" s="87"/>
      <c r="E2" s="87"/>
      <c r="F2" s="88">
        <v>32188587275</v>
      </c>
    </row>
    <row r="3" spans="1:12" s="129" customFormat="1" ht="20.100000000000001" customHeight="1" x14ac:dyDescent="0.25">
      <c r="A3" s="127"/>
      <c r="B3" s="93"/>
      <c r="C3" s="93" t="s">
        <v>273</v>
      </c>
      <c r="D3" s="93"/>
      <c r="E3" s="93"/>
      <c r="F3" s="94"/>
      <c r="G3" s="128"/>
      <c r="I3" s="106"/>
    </row>
    <row r="4" spans="1:12" s="129" customFormat="1" ht="35.1" customHeight="1" x14ac:dyDescent="0.25">
      <c r="A4" s="127"/>
      <c r="B4" s="93"/>
      <c r="C4" s="93"/>
      <c r="D4" s="95" t="s">
        <v>274</v>
      </c>
      <c r="E4" s="95"/>
      <c r="F4" s="94">
        <v>30000000</v>
      </c>
      <c r="G4" s="128"/>
      <c r="I4" s="106"/>
    </row>
    <row r="5" spans="1:12" s="129" customFormat="1" ht="35.1" customHeight="1" x14ac:dyDescent="0.25">
      <c r="A5" s="127"/>
      <c r="B5" s="93"/>
      <c r="C5" s="93"/>
      <c r="D5" s="95" t="s">
        <v>275</v>
      </c>
      <c r="E5" s="95"/>
      <c r="F5" s="94">
        <v>53000000</v>
      </c>
      <c r="G5" s="128"/>
      <c r="I5" s="106"/>
    </row>
    <row r="6" spans="1:12" s="129" customFormat="1" ht="20.100000000000001" customHeight="1" x14ac:dyDescent="0.25">
      <c r="A6" s="127"/>
      <c r="B6" s="93"/>
      <c r="C6" s="93"/>
      <c r="D6" s="93" t="s">
        <v>276</v>
      </c>
      <c r="E6" s="93"/>
      <c r="F6" s="94">
        <v>19966800</v>
      </c>
      <c r="G6" s="128"/>
      <c r="I6" s="106" t="s">
        <v>1396</v>
      </c>
    </row>
    <row r="7" spans="1:12" s="129" customFormat="1" ht="35.1" customHeight="1" x14ac:dyDescent="0.25">
      <c r="A7" s="127"/>
      <c r="B7" s="93"/>
      <c r="C7" s="93"/>
      <c r="D7" s="95" t="s">
        <v>277</v>
      </c>
      <c r="E7" s="95"/>
      <c r="F7" s="94">
        <v>7000000</v>
      </c>
      <c r="G7" s="128"/>
      <c r="I7" s="106" t="s">
        <v>351</v>
      </c>
    </row>
    <row r="8" spans="1:12" s="129" customFormat="1" ht="20.100000000000001" customHeight="1" x14ac:dyDescent="0.25">
      <c r="A8" s="127"/>
      <c r="B8" s="93"/>
      <c r="C8" s="93"/>
      <c r="D8" s="93" t="s">
        <v>278</v>
      </c>
      <c r="E8" s="93"/>
      <c r="F8" s="94">
        <v>146854600</v>
      </c>
      <c r="G8" s="128"/>
      <c r="I8" s="106" t="s">
        <v>1397</v>
      </c>
    </row>
    <row r="9" spans="1:12" s="129" customFormat="1" ht="35.1" customHeight="1" x14ac:dyDescent="0.25">
      <c r="A9" s="127"/>
      <c r="B9" s="93"/>
      <c r="C9" s="93"/>
      <c r="D9" s="95" t="s">
        <v>279</v>
      </c>
      <c r="E9" s="95"/>
      <c r="F9" s="94">
        <v>31437550</v>
      </c>
      <c r="G9" s="128"/>
      <c r="I9" s="106" t="s">
        <v>1398</v>
      </c>
    </row>
    <row r="10" spans="1:12" s="129" customFormat="1" ht="35.1" customHeight="1" x14ac:dyDescent="0.25">
      <c r="A10" s="127"/>
      <c r="B10" s="93"/>
      <c r="C10" s="93"/>
      <c r="D10" s="95" t="s">
        <v>280</v>
      </c>
      <c r="E10" s="95"/>
      <c r="F10" s="94">
        <v>4334600</v>
      </c>
      <c r="G10" s="128"/>
      <c r="I10" s="106" t="s">
        <v>276</v>
      </c>
    </row>
    <row r="11" spans="1:12" s="129" customFormat="1" ht="20.100000000000001" customHeight="1" x14ac:dyDescent="0.25">
      <c r="A11" s="127"/>
      <c r="B11" s="93"/>
      <c r="C11" s="93"/>
      <c r="D11" s="93" t="s">
        <v>281</v>
      </c>
      <c r="E11" s="93"/>
      <c r="F11" s="94">
        <v>130500000</v>
      </c>
      <c r="G11" s="128"/>
      <c r="I11" s="106" t="s">
        <v>1399</v>
      </c>
    </row>
    <row r="12" spans="1:12" s="128" customFormat="1" ht="35.1" customHeight="1" x14ac:dyDescent="0.25">
      <c r="A12" s="127"/>
      <c r="B12" s="93"/>
      <c r="C12" s="93"/>
      <c r="D12" s="95" t="s">
        <v>282</v>
      </c>
      <c r="E12" s="95"/>
      <c r="F12" s="94">
        <v>508224000</v>
      </c>
      <c r="H12" s="129"/>
      <c r="I12" s="106" t="s">
        <v>277</v>
      </c>
      <c r="J12" s="129"/>
      <c r="K12" s="129"/>
      <c r="L12" s="129"/>
    </row>
    <row r="13" spans="1:12" s="128" customFormat="1" ht="35.1" customHeight="1" x14ac:dyDescent="0.25">
      <c r="A13" s="127"/>
      <c r="B13" s="93"/>
      <c r="C13" s="339" t="s">
        <v>283</v>
      </c>
      <c r="D13" s="339"/>
      <c r="E13" s="95"/>
      <c r="F13" s="94"/>
      <c r="H13" s="129"/>
      <c r="I13" s="106" t="s">
        <v>1400</v>
      </c>
      <c r="J13" s="129"/>
      <c r="K13" s="129"/>
      <c r="L13" s="129"/>
    </row>
    <row r="14" spans="1:12" s="128" customFormat="1" ht="20.100000000000001" customHeight="1" x14ac:dyDescent="0.25">
      <c r="A14" s="127"/>
      <c r="B14" s="93"/>
      <c r="C14" s="93"/>
      <c r="D14" s="93" t="s">
        <v>284</v>
      </c>
      <c r="E14" s="93"/>
      <c r="F14" s="94">
        <v>474000000</v>
      </c>
      <c r="H14" s="129"/>
      <c r="I14" s="106" t="s">
        <v>1253</v>
      </c>
      <c r="J14" s="129"/>
      <c r="K14" s="129"/>
      <c r="L14" s="129"/>
    </row>
    <row r="15" spans="1:12" s="128" customFormat="1" ht="20.100000000000001" customHeight="1" x14ac:dyDescent="0.25">
      <c r="A15" s="127"/>
      <c r="B15" s="93"/>
      <c r="C15" s="93"/>
      <c r="D15" s="93" t="s">
        <v>285</v>
      </c>
      <c r="E15" s="93"/>
      <c r="F15" s="94">
        <v>357000000</v>
      </c>
      <c r="H15" s="129"/>
      <c r="I15" s="106" t="s">
        <v>1401</v>
      </c>
      <c r="J15" s="129"/>
      <c r="K15" s="129"/>
      <c r="L15" s="129"/>
    </row>
    <row r="16" spans="1:12" s="128" customFormat="1" ht="20.100000000000001" customHeight="1" x14ac:dyDescent="0.25">
      <c r="A16" s="127"/>
      <c r="B16" s="93"/>
      <c r="C16" s="93"/>
      <c r="D16" s="93" t="s">
        <v>286</v>
      </c>
      <c r="E16" s="93"/>
      <c r="F16" s="94">
        <v>192258000</v>
      </c>
      <c r="H16" s="129"/>
      <c r="I16" s="106" t="s">
        <v>1402</v>
      </c>
      <c r="J16" s="129"/>
      <c r="K16" s="129"/>
      <c r="L16" s="129"/>
    </row>
    <row r="17" spans="1:12" s="128" customFormat="1" ht="20.100000000000001" customHeight="1" x14ac:dyDescent="0.25">
      <c r="A17" s="127"/>
      <c r="B17" s="93"/>
      <c r="C17" s="93"/>
      <c r="D17" s="93" t="s">
        <v>287</v>
      </c>
      <c r="E17" s="93"/>
      <c r="F17" s="94">
        <v>165390500</v>
      </c>
      <c r="H17" s="129"/>
      <c r="I17" s="106" t="s">
        <v>1403</v>
      </c>
      <c r="J17" s="129"/>
      <c r="K17" s="129"/>
      <c r="L17" s="129"/>
    </row>
    <row r="18" spans="1:12" s="128" customFormat="1" ht="35.1" customHeight="1" x14ac:dyDescent="0.25">
      <c r="A18" s="127"/>
      <c r="B18" s="93"/>
      <c r="C18" s="93"/>
      <c r="D18" s="95" t="s">
        <v>288</v>
      </c>
      <c r="E18" s="95"/>
      <c r="F18" s="94">
        <v>160030000</v>
      </c>
      <c r="H18" s="129"/>
      <c r="I18" s="106" t="s">
        <v>1404</v>
      </c>
      <c r="J18" s="129"/>
      <c r="K18" s="129"/>
      <c r="L18" s="129"/>
    </row>
    <row r="19" spans="1:12" s="128" customFormat="1" ht="20.100000000000001" customHeight="1" x14ac:dyDescent="0.25">
      <c r="A19" s="127"/>
      <c r="B19" s="93"/>
      <c r="C19" s="93"/>
      <c r="D19" s="93" t="s">
        <v>289</v>
      </c>
      <c r="E19" s="93"/>
      <c r="F19" s="94">
        <v>155754250</v>
      </c>
      <c r="H19" s="129"/>
      <c r="I19" s="106" t="s">
        <v>1405</v>
      </c>
      <c r="J19" s="129"/>
      <c r="K19" s="129"/>
      <c r="L19" s="129"/>
    </row>
    <row r="20" spans="1:12" s="128" customFormat="1" ht="20.100000000000001" customHeight="1" x14ac:dyDescent="0.25">
      <c r="A20" s="127"/>
      <c r="B20" s="93"/>
      <c r="C20" s="93" t="s">
        <v>290</v>
      </c>
      <c r="D20" s="93"/>
      <c r="E20" s="93"/>
      <c r="F20" s="94"/>
      <c r="H20" s="129"/>
      <c r="I20" s="106" t="s">
        <v>349</v>
      </c>
      <c r="J20" s="129"/>
      <c r="K20" s="129"/>
      <c r="L20" s="129"/>
    </row>
    <row r="21" spans="1:12" s="128" customFormat="1" ht="35.1" customHeight="1" x14ac:dyDescent="0.25">
      <c r="A21" s="127"/>
      <c r="B21" s="93"/>
      <c r="C21" s="93"/>
      <c r="D21" s="95" t="s">
        <v>291</v>
      </c>
      <c r="E21" s="95"/>
      <c r="F21" s="94">
        <v>17556000</v>
      </c>
      <c r="H21" s="129"/>
      <c r="I21" s="106" t="s">
        <v>1406</v>
      </c>
      <c r="J21" s="129"/>
      <c r="K21" s="129"/>
      <c r="L21" s="129"/>
    </row>
    <row r="22" spans="1:12" s="128" customFormat="1" ht="35.1" customHeight="1" x14ac:dyDescent="0.25">
      <c r="A22" s="127"/>
      <c r="B22" s="93"/>
      <c r="C22" s="93"/>
      <c r="D22" s="95" t="s">
        <v>292</v>
      </c>
      <c r="E22" s="95"/>
      <c r="F22" s="94">
        <v>67000000</v>
      </c>
      <c r="H22" s="129"/>
      <c r="I22" s="106" t="s">
        <v>1150</v>
      </c>
      <c r="J22" s="129"/>
      <c r="K22" s="129"/>
      <c r="L22" s="129"/>
    </row>
    <row r="23" spans="1:12" s="128" customFormat="1" ht="35.1" customHeight="1" x14ac:dyDescent="0.25">
      <c r="A23" s="127"/>
      <c r="B23" s="93"/>
      <c r="C23" s="339" t="s">
        <v>293</v>
      </c>
      <c r="D23" s="339"/>
      <c r="E23" s="95"/>
      <c r="F23" s="94"/>
      <c r="H23" s="129"/>
      <c r="I23" s="106" t="s">
        <v>290</v>
      </c>
      <c r="J23" s="129"/>
      <c r="K23" s="129"/>
      <c r="L23" s="129"/>
    </row>
    <row r="24" spans="1:12" s="128" customFormat="1" ht="35.1" customHeight="1" x14ac:dyDescent="0.25">
      <c r="A24" s="127"/>
      <c r="B24" s="93"/>
      <c r="C24" s="93"/>
      <c r="D24" s="95" t="s">
        <v>294</v>
      </c>
      <c r="E24" s="95"/>
      <c r="F24" s="94">
        <v>235220000</v>
      </c>
      <c r="H24" s="129"/>
      <c r="I24" s="106" t="s">
        <v>1407</v>
      </c>
      <c r="J24" s="129"/>
      <c r="K24" s="129"/>
      <c r="L24" s="129"/>
    </row>
    <row r="25" spans="1:12" s="128" customFormat="1" ht="50.1" customHeight="1" x14ac:dyDescent="0.25">
      <c r="A25" s="127"/>
      <c r="B25" s="93"/>
      <c r="C25" s="339" t="s">
        <v>295</v>
      </c>
      <c r="D25" s="339"/>
      <c r="E25" s="95"/>
      <c r="F25" s="94"/>
      <c r="H25" s="129"/>
      <c r="I25" s="106" t="s">
        <v>1408</v>
      </c>
      <c r="J25" s="129"/>
      <c r="K25" s="129"/>
      <c r="L25" s="129"/>
    </row>
    <row r="26" spans="1:12" s="128" customFormat="1" ht="35.1" customHeight="1" x14ac:dyDescent="0.25">
      <c r="A26" s="127"/>
      <c r="B26" s="93"/>
      <c r="C26" s="93"/>
      <c r="D26" s="95" t="s">
        <v>296</v>
      </c>
      <c r="E26" s="95"/>
      <c r="F26" s="94">
        <v>0</v>
      </c>
      <c r="H26" s="129"/>
      <c r="I26" s="106" t="s">
        <v>1409</v>
      </c>
      <c r="J26" s="129"/>
      <c r="K26" s="129"/>
      <c r="L26" s="129"/>
    </row>
    <row r="27" spans="1:12" s="128" customFormat="1" ht="20.100000000000001" customHeight="1" x14ac:dyDescent="0.25">
      <c r="A27" s="127"/>
      <c r="B27" s="93"/>
      <c r="C27" s="93" t="s">
        <v>297</v>
      </c>
      <c r="D27" s="93"/>
      <c r="E27" s="93"/>
      <c r="F27" s="94"/>
      <c r="H27" s="129"/>
      <c r="I27" s="106" t="s">
        <v>1410</v>
      </c>
      <c r="J27" s="129"/>
      <c r="K27" s="129"/>
      <c r="L27" s="129"/>
    </row>
    <row r="28" spans="1:12" s="128" customFormat="1" ht="20.100000000000001" customHeight="1" x14ac:dyDescent="0.25">
      <c r="A28" s="127"/>
      <c r="B28" s="93"/>
      <c r="C28" s="93"/>
      <c r="D28" s="93" t="s">
        <v>298</v>
      </c>
      <c r="E28" s="93"/>
      <c r="F28" s="94">
        <v>426758000</v>
      </c>
      <c r="H28" s="129"/>
      <c r="I28" s="106" t="s">
        <v>1411</v>
      </c>
      <c r="J28" s="129"/>
      <c r="K28" s="129"/>
      <c r="L28" s="129"/>
    </row>
    <row r="29" spans="1:12" s="128" customFormat="1" ht="20.100000000000001" customHeight="1" x14ac:dyDescent="0.25">
      <c r="A29" s="127"/>
      <c r="B29" s="93"/>
      <c r="C29" s="93"/>
      <c r="D29" s="93" t="s">
        <v>299</v>
      </c>
      <c r="E29" s="93"/>
      <c r="F29" s="94">
        <v>180000000</v>
      </c>
      <c r="H29" s="129"/>
      <c r="I29" s="106" t="s">
        <v>1412</v>
      </c>
      <c r="J29" s="129"/>
      <c r="K29" s="129"/>
      <c r="L29" s="129"/>
    </row>
    <row r="30" spans="1:12" s="128" customFormat="1" ht="35.1" customHeight="1" x14ac:dyDescent="0.25">
      <c r="A30" s="127"/>
      <c r="B30" s="93"/>
      <c r="C30" s="93"/>
      <c r="D30" s="95" t="s">
        <v>300</v>
      </c>
      <c r="E30" s="95"/>
      <c r="F30" s="94">
        <v>465925800</v>
      </c>
      <c r="H30" s="129"/>
      <c r="I30" s="106" t="s">
        <v>1413</v>
      </c>
      <c r="J30" s="129"/>
      <c r="K30" s="129"/>
      <c r="L30" s="129"/>
    </row>
    <row r="31" spans="1:12" s="128" customFormat="1" ht="35.1" customHeight="1" x14ac:dyDescent="0.25">
      <c r="A31" s="127"/>
      <c r="B31" s="93"/>
      <c r="C31" s="93"/>
      <c r="D31" s="95" t="s">
        <v>301</v>
      </c>
      <c r="E31" s="95"/>
      <c r="F31" s="94">
        <v>100000000</v>
      </c>
      <c r="H31" s="129"/>
      <c r="I31" s="106"/>
      <c r="J31" s="129"/>
      <c r="K31" s="129"/>
      <c r="L31" s="129"/>
    </row>
    <row r="32" spans="1:12" s="128" customFormat="1" ht="20.100000000000001" customHeight="1" x14ac:dyDescent="0.25">
      <c r="A32" s="127"/>
      <c r="B32" s="93"/>
      <c r="C32" s="93"/>
      <c r="D32" s="95" t="s">
        <v>302</v>
      </c>
      <c r="E32" s="95"/>
      <c r="F32" s="94">
        <v>124516400</v>
      </c>
      <c r="H32" s="129"/>
      <c r="I32" s="106" t="s">
        <v>1414</v>
      </c>
      <c r="J32" s="129"/>
      <c r="K32" s="129"/>
      <c r="L32" s="129"/>
    </row>
    <row r="33" spans="1:12" s="128" customFormat="1" ht="35.1" customHeight="1" x14ac:dyDescent="0.25">
      <c r="A33" s="127"/>
      <c r="B33" s="93"/>
      <c r="C33" s="93"/>
      <c r="D33" s="95" t="s">
        <v>303</v>
      </c>
      <c r="E33" s="95"/>
      <c r="F33" s="94">
        <v>87329400</v>
      </c>
      <c r="H33" s="129"/>
      <c r="I33" s="106" t="s">
        <v>1248</v>
      </c>
      <c r="J33" s="129"/>
      <c r="K33" s="129"/>
      <c r="L33" s="129"/>
    </row>
    <row r="34" spans="1:12" s="128" customFormat="1" ht="35.1" customHeight="1" x14ac:dyDescent="0.25">
      <c r="A34" s="127"/>
      <c r="B34" s="93"/>
      <c r="C34" s="93"/>
      <c r="D34" s="95" t="s">
        <v>304</v>
      </c>
      <c r="E34" s="95"/>
      <c r="F34" s="94">
        <v>2522993400</v>
      </c>
      <c r="H34" s="129"/>
      <c r="I34" s="106"/>
      <c r="J34" s="129"/>
      <c r="K34" s="129"/>
      <c r="L34" s="129"/>
    </row>
    <row r="35" spans="1:12" s="128" customFormat="1" ht="35.1" customHeight="1" x14ac:dyDescent="0.25">
      <c r="A35" s="127"/>
      <c r="B35" s="93"/>
      <c r="C35" s="93"/>
      <c r="D35" s="95" t="s">
        <v>305</v>
      </c>
      <c r="E35" s="95"/>
      <c r="F35" s="94">
        <v>165082500</v>
      </c>
      <c r="H35" s="129"/>
      <c r="I35" s="106" t="s">
        <v>1415</v>
      </c>
      <c r="J35" s="129"/>
      <c r="K35" s="129"/>
      <c r="L35" s="129"/>
    </row>
    <row r="36" spans="1:12" s="128" customFormat="1" ht="35.1" customHeight="1" x14ac:dyDescent="0.25">
      <c r="A36" s="127"/>
      <c r="B36" s="93"/>
      <c r="C36" s="93"/>
      <c r="D36" s="95" t="s">
        <v>306</v>
      </c>
      <c r="E36" s="95"/>
      <c r="F36" s="94">
        <v>13763000</v>
      </c>
      <c r="H36" s="129"/>
      <c r="I36" s="106" t="s">
        <v>1248</v>
      </c>
      <c r="J36" s="129"/>
      <c r="K36" s="129"/>
      <c r="L36" s="129"/>
    </row>
    <row r="37" spans="1:12" s="128" customFormat="1" ht="35.1" customHeight="1" x14ac:dyDescent="0.25">
      <c r="A37" s="127"/>
      <c r="B37" s="93"/>
      <c r="C37" s="339" t="s">
        <v>307</v>
      </c>
      <c r="D37" s="339"/>
      <c r="E37" s="95"/>
      <c r="F37" s="94"/>
      <c r="H37" s="129"/>
      <c r="I37" s="106" t="s">
        <v>371</v>
      </c>
      <c r="J37" s="129"/>
      <c r="K37" s="129"/>
      <c r="L37" s="129"/>
    </row>
    <row r="38" spans="1:12" s="128" customFormat="1" ht="35.1" customHeight="1" x14ac:dyDescent="0.25">
      <c r="A38" s="127"/>
      <c r="B38" s="93"/>
      <c r="C38" s="95"/>
      <c r="D38" s="95" t="s">
        <v>308</v>
      </c>
      <c r="E38" s="95"/>
      <c r="F38" s="94">
        <v>609501000</v>
      </c>
      <c r="H38" s="129"/>
      <c r="I38" s="106" t="s">
        <v>1416</v>
      </c>
      <c r="J38" s="129"/>
      <c r="K38" s="129"/>
      <c r="L38" s="129"/>
    </row>
    <row r="39" spans="1:12" s="128" customFormat="1" ht="35.1" customHeight="1" x14ac:dyDescent="0.25">
      <c r="A39" s="127"/>
      <c r="B39" s="93"/>
      <c r="C39" s="339" t="s">
        <v>309</v>
      </c>
      <c r="D39" s="339"/>
      <c r="E39" s="95"/>
      <c r="F39" s="94"/>
      <c r="H39" s="129"/>
      <c r="I39" s="106" t="s">
        <v>1417</v>
      </c>
      <c r="J39" s="129"/>
      <c r="K39" s="129"/>
      <c r="L39" s="129"/>
    </row>
    <row r="40" spans="1:12" s="128" customFormat="1" ht="20.100000000000001" customHeight="1" x14ac:dyDescent="0.25">
      <c r="A40" s="127"/>
      <c r="B40" s="93"/>
      <c r="C40" s="93"/>
      <c r="D40" s="93" t="s">
        <v>310</v>
      </c>
      <c r="E40" s="93"/>
      <c r="F40" s="94">
        <v>606297098</v>
      </c>
      <c r="H40" s="129"/>
      <c r="I40" s="106" t="s">
        <v>1418</v>
      </c>
      <c r="J40" s="129"/>
      <c r="K40" s="129"/>
      <c r="L40" s="129"/>
    </row>
    <row r="41" spans="1:12" s="128" customFormat="1" ht="20.100000000000001" customHeight="1" x14ac:dyDescent="0.25">
      <c r="A41" s="127"/>
      <c r="B41" s="93"/>
      <c r="C41" s="93"/>
      <c r="D41" s="93" t="s">
        <v>311</v>
      </c>
      <c r="E41" s="93"/>
      <c r="F41" s="94">
        <v>162726720</v>
      </c>
      <c r="H41" s="129"/>
      <c r="I41" s="106" t="s">
        <v>1248</v>
      </c>
      <c r="J41" s="129"/>
      <c r="K41" s="129"/>
      <c r="L41" s="129"/>
    </row>
    <row r="42" spans="1:12" s="128" customFormat="1" ht="20.100000000000001" customHeight="1" x14ac:dyDescent="0.25">
      <c r="A42" s="127"/>
      <c r="B42" s="93"/>
      <c r="C42" s="93"/>
      <c r="D42" s="93" t="s">
        <v>312</v>
      </c>
      <c r="E42" s="93"/>
      <c r="F42" s="94">
        <v>320880840</v>
      </c>
      <c r="H42" s="129"/>
      <c r="I42" s="106" t="s">
        <v>1419</v>
      </c>
      <c r="J42" s="129"/>
      <c r="K42" s="129"/>
      <c r="L42" s="129"/>
    </row>
    <row r="43" spans="1:12" s="128" customFormat="1" ht="20.100000000000001" customHeight="1" x14ac:dyDescent="0.25">
      <c r="A43" s="127"/>
      <c r="B43" s="93"/>
      <c r="C43" s="93"/>
      <c r="D43" s="93" t="s">
        <v>313</v>
      </c>
      <c r="E43" s="93"/>
      <c r="F43" s="94">
        <v>801784246</v>
      </c>
      <c r="H43" s="129"/>
      <c r="I43" s="106" t="s">
        <v>1420</v>
      </c>
      <c r="J43" s="129"/>
      <c r="K43" s="129"/>
      <c r="L43" s="129"/>
    </row>
    <row r="44" spans="1:12" s="128" customFormat="1" ht="35.1" customHeight="1" x14ac:dyDescent="0.25">
      <c r="A44" s="127"/>
      <c r="B44" s="93"/>
      <c r="C44" s="93"/>
      <c r="D44" s="95" t="s">
        <v>314</v>
      </c>
      <c r="E44" s="95"/>
      <c r="F44" s="94">
        <v>84023500</v>
      </c>
      <c r="H44" s="129"/>
      <c r="I44" s="106" t="s">
        <v>360</v>
      </c>
      <c r="J44" s="129"/>
      <c r="K44" s="129"/>
      <c r="L44" s="129"/>
    </row>
    <row r="45" spans="1:12" s="128" customFormat="1" ht="20.100000000000001" customHeight="1" x14ac:dyDescent="0.25">
      <c r="A45" s="127"/>
      <c r="B45" s="93"/>
      <c r="C45" s="93"/>
      <c r="D45" s="93" t="s">
        <v>299</v>
      </c>
      <c r="E45" s="93"/>
      <c r="F45" s="94">
        <v>178306400</v>
      </c>
      <c r="H45" s="129"/>
      <c r="I45" s="106" t="s">
        <v>1421</v>
      </c>
      <c r="J45" s="129"/>
      <c r="K45" s="129"/>
      <c r="L45" s="129"/>
    </row>
    <row r="46" spans="1:12" s="128" customFormat="1" ht="20.100000000000001" customHeight="1" x14ac:dyDescent="0.25">
      <c r="A46" s="127"/>
      <c r="B46" s="93"/>
      <c r="C46" s="93"/>
      <c r="D46" s="93" t="s">
        <v>315</v>
      </c>
      <c r="E46" s="93"/>
      <c r="F46" s="94">
        <v>368000000</v>
      </c>
      <c r="H46" s="129"/>
      <c r="I46" s="106" t="s">
        <v>1248</v>
      </c>
      <c r="J46" s="129"/>
      <c r="K46" s="129"/>
      <c r="L46" s="129"/>
    </row>
    <row r="47" spans="1:12" s="128" customFormat="1" ht="35.1" customHeight="1" x14ac:dyDescent="0.25">
      <c r="A47" s="127"/>
      <c r="B47" s="93"/>
      <c r="C47" s="93"/>
      <c r="D47" s="95" t="s">
        <v>300</v>
      </c>
      <c r="E47" s="95"/>
      <c r="F47" s="94">
        <v>832582614</v>
      </c>
      <c r="H47" s="129"/>
      <c r="I47" s="106" t="s">
        <v>1422</v>
      </c>
      <c r="J47" s="129"/>
      <c r="K47" s="129"/>
      <c r="L47" s="129"/>
    </row>
    <row r="48" spans="1:12" s="128" customFormat="1" ht="35.1" customHeight="1" x14ac:dyDescent="0.25">
      <c r="A48" s="127"/>
      <c r="B48" s="93"/>
      <c r="C48" s="93"/>
      <c r="D48" s="95" t="s">
        <v>316</v>
      </c>
      <c r="E48" s="95"/>
      <c r="F48" s="94">
        <v>200000000</v>
      </c>
      <c r="H48" s="129"/>
      <c r="I48" s="106" t="s">
        <v>1423</v>
      </c>
      <c r="J48" s="129"/>
      <c r="K48" s="129"/>
      <c r="L48" s="129"/>
    </row>
    <row r="49" spans="1:12" s="128" customFormat="1" ht="20.100000000000001" customHeight="1" x14ac:dyDescent="0.25">
      <c r="A49" s="127"/>
      <c r="B49" s="93"/>
      <c r="C49" s="93"/>
      <c r="D49" s="93" t="s">
        <v>317</v>
      </c>
      <c r="E49" s="93"/>
      <c r="F49" s="94">
        <v>105557500</v>
      </c>
      <c r="H49" s="129"/>
      <c r="I49" s="106" t="s">
        <v>1424</v>
      </c>
      <c r="J49" s="129"/>
      <c r="K49" s="129"/>
      <c r="L49" s="129"/>
    </row>
    <row r="50" spans="1:12" s="128" customFormat="1" ht="20.100000000000001" customHeight="1" x14ac:dyDescent="0.25">
      <c r="A50" s="127"/>
      <c r="B50" s="93"/>
      <c r="C50" s="93"/>
      <c r="D50" s="93" t="s">
        <v>318</v>
      </c>
      <c r="E50" s="93"/>
      <c r="F50" s="94">
        <v>122646000</v>
      </c>
      <c r="H50" s="129"/>
      <c r="I50" s="106" t="s">
        <v>1425</v>
      </c>
      <c r="J50" s="129"/>
      <c r="K50" s="129"/>
      <c r="L50" s="129"/>
    </row>
    <row r="51" spans="1:12" s="128" customFormat="1" ht="20.100000000000001" customHeight="1" x14ac:dyDescent="0.25">
      <c r="A51" s="127"/>
      <c r="B51" s="93"/>
      <c r="C51" s="93"/>
      <c r="D51" s="93" t="s">
        <v>319</v>
      </c>
      <c r="E51" s="93"/>
      <c r="F51" s="94">
        <v>34785000</v>
      </c>
      <c r="H51" s="129"/>
      <c r="I51" s="106" t="s">
        <v>1426</v>
      </c>
      <c r="J51" s="129"/>
      <c r="K51" s="129"/>
      <c r="L51" s="129"/>
    </row>
    <row r="52" spans="1:12" s="128" customFormat="1" ht="35.1" customHeight="1" x14ac:dyDescent="0.25">
      <c r="A52" s="127"/>
      <c r="B52" s="93"/>
      <c r="C52" s="93"/>
      <c r="D52" s="95" t="s">
        <v>320</v>
      </c>
      <c r="E52" s="95"/>
      <c r="F52" s="94">
        <v>186094300</v>
      </c>
      <c r="H52" s="129"/>
      <c r="I52" s="106" t="s">
        <v>1427</v>
      </c>
      <c r="J52" s="129"/>
      <c r="K52" s="129"/>
      <c r="L52" s="129"/>
    </row>
    <row r="53" spans="1:12" s="128" customFormat="1" ht="35.1" customHeight="1" x14ac:dyDescent="0.25">
      <c r="A53" s="127"/>
      <c r="B53" s="93"/>
      <c r="C53" s="93"/>
      <c r="D53" s="95" t="s">
        <v>321</v>
      </c>
      <c r="E53" s="95"/>
      <c r="F53" s="94">
        <v>219190000</v>
      </c>
      <c r="H53" s="129"/>
      <c r="I53" s="106" t="s">
        <v>1428</v>
      </c>
      <c r="J53" s="129"/>
      <c r="K53" s="129"/>
      <c r="L53" s="129"/>
    </row>
    <row r="54" spans="1:12" s="128" customFormat="1" ht="20.100000000000001" customHeight="1" x14ac:dyDescent="0.25">
      <c r="A54" s="127"/>
      <c r="B54" s="93"/>
      <c r="C54" s="93"/>
      <c r="D54" s="93" t="s">
        <v>322</v>
      </c>
      <c r="E54" s="93"/>
      <c r="F54" s="94">
        <v>63900000</v>
      </c>
      <c r="H54" s="129"/>
      <c r="I54" s="106" t="s">
        <v>1248</v>
      </c>
      <c r="J54" s="129"/>
      <c r="K54" s="129"/>
      <c r="L54" s="129"/>
    </row>
    <row r="55" spans="1:12" s="128" customFormat="1" ht="35.1" customHeight="1" x14ac:dyDescent="0.25">
      <c r="A55" s="127"/>
      <c r="B55" s="93"/>
      <c r="C55" s="93"/>
      <c r="D55" s="95" t="s">
        <v>323</v>
      </c>
      <c r="E55" s="95"/>
      <c r="F55" s="94">
        <v>1615000000</v>
      </c>
      <c r="H55" s="129"/>
      <c r="I55" s="106" t="s">
        <v>1429</v>
      </c>
      <c r="J55" s="129"/>
      <c r="K55" s="129"/>
      <c r="L55" s="129"/>
    </row>
    <row r="56" spans="1:12" s="128" customFormat="1" ht="35.1" customHeight="1" x14ac:dyDescent="0.25">
      <c r="A56" s="127"/>
      <c r="B56" s="93"/>
      <c r="C56" s="93"/>
      <c r="D56" s="95" t="s">
        <v>324</v>
      </c>
      <c r="E56" s="95"/>
      <c r="F56" s="94">
        <v>1037760000</v>
      </c>
      <c r="H56" s="129"/>
      <c r="I56" s="106" t="s">
        <v>1430</v>
      </c>
      <c r="J56" s="129"/>
      <c r="K56" s="129"/>
      <c r="L56" s="129"/>
    </row>
    <row r="57" spans="1:12" s="128" customFormat="1" ht="35.1" customHeight="1" x14ac:dyDescent="0.25">
      <c r="A57" s="127"/>
      <c r="B57" s="93"/>
      <c r="C57" s="93"/>
      <c r="D57" s="95" t="s">
        <v>325</v>
      </c>
      <c r="E57" s="95"/>
      <c r="F57" s="94">
        <v>2091400000</v>
      </c>
      <c r="H57" s="129"/>
      <c r="I57" s="106" t="s">
        <v>1431</v>
      </c>
      <c r="J57" s="129"/>
      <c r="K57" s="129"/>
      <c r="L57" s="129"/>
    </row>
    <row r="58" spans="1:12" s="128" customFormat="1" ht="35.1" customHeight="1" x14ac:dyDescent="0.25">
      <c r="A58" s="127"/>
      <c r="B58" s="93"/>
      <c r="C58" s="93"/>
      <c r="D58" s="95" t="s">
        <v>326</v>
      </c>
      <c r="E58" s="95"/>
      <c r="F58" s="94">
        <v>919360000</v>
      </c>
      <c r="H58" s="129"/>
      <c r="I58" s="106" t="s">
        <v>1432</v>
      </c>
      <c r="J58" s="129"/>
      <c r="K58" s="129"/>
      <c r="L58" s="129"/>
    </row>
    <row r="59" spans="1:12" s="128" customFormat="1" ht="35.1" customHeight="1" x14ac:dyDescent="0.25">
      <c r="A59" s="127"/>
      <c r="B59" s="93"/>
      <c r="C59" s="93"/>
      <c r="D59" s="95" t="s">
        <v>327</v>
      </c>
      <c r="E59" s="95"/>
      <c r="F59" s="94">
        <v>923400000</v>
      </c>
      <c r="H59" s="129"/>
      <c r="I59" s="106" t="s">
        <v>1433</v>
      </c>
      <c r="J59" s="129"/>
      <c r="K59" s="129"/>
      <c r="L59" s="129"/>
    </row>
    <row r="60" spans="1:12" s="128" customFormat="1" ht="35.1" customHeight="1" x14ac:dyDescent="0.25">
      <c r="A60" s="127"/>
      <c r="B60" s="93"/>
      <c r="C60" s="93"/>
      <c r="D60" s="95" t="s">
        <v>328</v>
      </c>
      <c r="E60" s="95"/>
      <c r="F60" s="94">
        <v>545336000</v>
      </c>
      <c r="H60" s="129"/>
      <c r="I60" s="106" t="s">
        <v>1434</v>
      </c>
      <c r="J60" s="129"/>
      <c r="K60" s="129"/>
      <c r="L60" s="129"/>
    </row>
    <row r="61" spans="1:12" s="128" customFormat="1" ht="35.1" customHeight="1" x14ac:dyDescent="0.25">
      <c r="A61" s="127"/>
      <c r="B61" s="93"/>
      <c r="C61" s="93"/>
      <c r="D61" s="95" t="s">
        <v>329</v>
      </c>
      <c r="E61" s="95"/>
      <c r="F61" s="94">
        <v>1783064000</v>
      </c>
      <c r="H61" s="129"/>
      <c r="I61" s="106"/>
      <c r="J61" s="129"/>
      <c r="K61" s="129"/>
      <c r="L61" s="129"/>
    </row>
    <row r="62" spans="1:12" s="128" customFormat="1" ht="35.1" customHeight="1" x14ac:dyDescent="0.25">
      <c r="A62" s="127"/>
      <c r="B62" s="93"/>
      <c r="C62" s="93"/>
      <c r="D62" s="95" t="s">
        <v>330</v>
      </c>
      <c r="E62" s="95"/>
      <c r="F62" s="94">
        <v>2011686600</v>
      </c>
      <c r="H62" s="129"/>
      <c r="I62" s="106" t="s">
        <v>1248</v>
      </c>
      <c r="J62" s="129"/>
      <c r="K62" s="129"/>
      <c r="L62" s="129"/>
    </row>
    <row r="63" spans="1:12" s="128" customFormat="1" ht="20.100000000000001" customHeight="1" x14ac:dyDescent="0.25">
      <c r="A63" s="127"/>
      <c r="B63" s="93"/>
      <c r="C63" s="93" t="s">
        <v>331</v>
      </c>
      <c r="D63" s="93"/>
      <c r="E63" s="93"/>
      <c r="F63" s="94"/>
      <c r="H63" s="129"/>
      <c r="I63" s="106"/>
      <c r="J63" s="129"/>
      <c r="K63" s="129"/>
      <c r="L63" s="129"/>
    </row>
    <row r="64" spans="1:12" s="128" customFormat="1" ht="20.100000000000001" customHeight="1" x14ac:dyDescent="0.25">
      <c r="A64" s="127"/>
      <c r="B64" s="93"/>
      <c r="C64" s="93"/>
      <c r="D64" s="93" t="s">
        <v>310</v>
      </c>
      <c r="E64" s="93"/>
      <c r="F64" s="94">
        <v>167527350</v>
      </c>
      <c r="H64" s="129"/>
      <c r="I64" s="106" t="s">
        <v>1435</v>
      </c>
      <c r="J64" s="129"/>
      <c r="K64" s="129"/>
      <c r="L64" s="129"/>
    </row>
    <row r="65" spans="1:12" s="128" customFormat="1" ht="45" customHeight="1" x14ac:dyDescent="0.25">
      <c r="A65" s="127"/>
      <c r="B65" s="93"/>
      <c r="C65" s="93"/>
      <c r="D65" s="95" t="s">
        <v>332</v>
      </c>
      <c r="E65" s="95"/>
      <c r="F65" s="94">
        <v>703992749</v>
      </c>
      <c r="H65" s="129"/>
      <c r="I65" s="106" t="s">
        <v>1436</v>
      </c>
      <c r="J65" s="129"/>
      <c r="K65" s="129"/>
      <c r="L65" s="129"/>
    </row>
    <row r="66" spans="1:12" s="128" customFormat="1" ht="20.100000000000001" customHeight="1" x14ac:dyDescent="0.25">
      <c r="A66" s="127"/>
      <c r="B66" s="93"/>
      <c r="C66" s="93"/>
      <c r="D66" s="93" t="s">
        <v>313</v>
      </c>
      <c r="E66" s="93"/>
      <c r="F66" s="94">
        <v>417458819</v>
      </c>
      <c r="H66" s="129"/>
      <c r="I66" s="106" t="s">
        <v>1437</v>
      </c>
      <c r="J66" s="129"/>
      <c r="K66" s="129"/>
      <c r="L66" s="129"/>
    </row>
    <row r="67" spans="1:12" s="128" customFormat="1" ht="35.1" customHeight="1" x14ac:dyDescent="0.25">
      <c r="A67" s="127"/>
      <c r="B67" s="93"/>
      <c r="C67" s="93"/>
      <c r="D67" s="95" t="s">
        <v>314</v>
      </c>
      <c r="E67" s="95"/>
      <c r="F67" s="94">
        <v>26966304</v>
      </c>
      <c r="H67" s="129"/>
      <c r="I67" s="106" t="s">
        <v>1438</v>
      </c>
      <c r="J67" s="129"/>
      <c r="K67" s="129"/>
      <c r="L67" s="129"/>
    </row>
    <row r="68" spans="1:12" s="128" customFormat="1" ht="20.100000000000001" customHeight="1" x14ac:dyDescent="0.25">
      <c r="A68" s="127"/>
      <c r="B68" s="93"/>
      <c r="C68" s="93"/>
      <c r="D68" s="93" t="s">
        <v>299</v>
      </c>
      <c r="E68" s="93"/>
      <c r="F68" s="94">
        <v>104004000</v>
      </c>
      <c r="H68" s="129"/>
      <c r="I68" s="106" t="s">
        <v>369</v>
      </c>
      <c r="J68" s="129"/>
      <c r="K68" s="129"/>
      <c r="L68" s="129"/>
    </row>
    <row r="69" spans="1:12" s="128" customFormat="1" ht="20.100000000000001" customHeight="1" x14ac:dyDescent="0.25">
      <c r="A69" s="127"/>
      <c r="B69" s="93"/>
      <c r="C69" s="93"/>
      <c r="D69" s="93" t="s">
        <v>315</v>
      </c>
      <c r="E69" s="93"/>
      <c r="F69" s="94">
        <v>211875000</v>
      </c>
      <c r="H69" s="129"/>
      <c r="I69" s="106" t="s">
        <v>370</v>
      </c>
      <c r="J69" s="129"/>
      <c r="K69" s="129"/>
      <c r="L69" s="129"/>
    </row>
    <row r="70" spans="1:12" s="128" customFormat="1" ht="35.1" customHeight="1" x14ac:dyDescent="0.25">
      <c r="A70" s="127"/>
      <c r="B70" s="93"/>
      <c r="C70" s="93"/>
      <c r="D70" s="95" t="s">
        <v>300</v>
      </c>
      <c r="E70" s="95"/>
      <c r="F70" s="94">
        <v>287073655</v>
      </c>
      <c r="H70" s="129"/>
      <c r="I70" s="106" t="s">
        <v>1248</v>
      </c>
      <c r="J70" s="129"/>
      <c r="K70" s="129"/>
      <c r="L70" s="129"/>
    </row>
    <row r="71" spans="1:12" s="128" customFormat="1" ht="20.100000000000001" customHeight="1" x14ac:dyDescent="0.25">
      <c r="A71" s="127"/>
      <c r="B71" s="93"/>
      <c r="C71" s="93"/>
      <c r="D71" s="93" t="s">
        <v>333</v>
      </c>
      <c r="E71" s="93"/>
      <c r="F71" s="94">
        <v>33090000</v>
      </c>
      <c r="H71" s="129"/>
      <c r="I71" s="106" t="s">
        <v>375</v>
      </c>
      <c r="J71" s="129"/>
      <c r="K71" s="129"/>
      <c r="L71" s="129"/>
    </row>
    <row r="72" spans="1:12" s="128" customFormat="1" ht="20.100000000000001" customHeight="1" x14ac:dyDescent="0.25">
      <c r="A72" s="127"/>
      <c r="B72" s="93"/>
      <c r="C72" s="93"/>
      <c r="D72" s="93" t="s">
        <v>322</v>
      </c>
      <c r="E72" s="93"/>
      <c r="F72" s="94">
        <v>50400000</v>
      </c>
      <c r="H72" s="129"/>
      <c r="I72" s="106" t="s">
        <v>376</v>
      </c>
      <c r="J72" s="129"/>
      <c r="K72" s="129"/>
      <c r="L72" s="129"/>
    </row>
    <row r="73" spans="1:12" s="128" customFormat="1" ht="35.1" customHeight="1" x14ac:dyDescent="0.25">
      <c r="A73" s="127"/>
      <c r="B73" s="93"/>
      <c r="C73" s="93"/>
      <c r="D73" s="95" t="s">
        <v>323</v>
      </c>
      <c r="E73" s="95"/>
      <c r="F73" s="94">
        <v>679028000</v>
      </c>
      <c r="H73" s="129"/>
      <c r="I73" s="106" t="s">
        <v>377</v>
      </c>
      <c r="J73" s="129"/>
      <c r="K73" s="129"/>
      <c r="L73" s="129"/>
    </row>
    <row r="74" spans="1:12" s="128" customFormat="1" ht="35.1" customHeight="1" x14ac:dyDescent="0.25">
      <c r="A74" s="127"/>
      <c r="B74" s="93"/>
      <c r="C74" s="93"/>
      <c r="D74" s="95" t="s">
        <v>324</v>
      </c>
      <c r="E74" s="95"/>
      <c r="F74" s="94">
        <v>625000000</v>
      </c>
      <c r="H74" s="129"/>
      <c r="I74" s="106" t="s">
        <v>1248</v>
      </c>
      <c r="J74" s="129"/>
      <c r="K74" s="129"/>
      <c r="L74" s="129"/>
    </row>
    <row r="75" spans="1:12" s="128" customFormat="1" ht="35.1" customHeight="1" x14ac:dyDescent="0.25">
      <c r="A75" s="127"/>
      <c r="B75" s="93"/>
      <c r="C75" s="93"/>
      <c r="D75" s="95" t="s">
        <v>325</v>
      </c>
      <c r="E75" s="95"/>
      <c r="F75" s="94">
        <v>1081890000</v>
      </c>
      <c r="H75" s="129"/>
      <c r="I75" s="106" t="s">
        <v>1439</v>
      </c>
      <c r="J75" s="129"/>
      <c r="K75" s="129"/>
      <c r="L75" s="129"/>
    </row>
    <row r="76" spans="1:12" s="128" customFormat="1" ht="35.1" customHeight="1" x14ac:dyDescent="0.25">
      <c r="A76" s="127"/>
      <c r="B76" s="93"/>
      <c r="C76" s="93"/>
      <c r="D76" s="95" t="s">
        <v>327</v>
      </c>
      <c r="E76" s="95"/>
      <c r="F76" s="94">
        <v>1621890000</v>
      </c>
      <c r="H76" s="129"/>
      <c r="I76" s="106" t="s">
        <v>386</v>
      </c>
      <c r="J76" s="129"/>
      <c r="K76" s="129"/>
      <c r="L76" s="129"/>
    </row>
    <row r="77" spans="1:12" s="128" customFormat="1" ht="35.1" customHeight="1" x14ac:dyDescent="0.25">
      <c r="A77" s="127"/>
      <c r="B77" s="93"/>
      <c r="C77" s="93"/>
      <c r="D77" s="95" t="s">
        <v>328</v>
      </c>
      <c r="E77" s="95"/>
      <c r="F77" s="94">
        <v>152352000</v>
      </c>
      <c r="H77" s="129"/>
      <c r="I77" s="106" t="s">
        <v>1440</v>
      </c>
      <c r="J77" s="129"/>
      <c r="K77" s="129"/>
      <c r="L77" s="129"/>
    </row>
    <row r="78" spans="1:12" s="128" customFormat="1" ht="35.1" customHeight="1" x14ac:dyDescent="0.25">
      <c r="A78" s="127"/>
      <c r="B78" s="93"/>
      <c r="C78" s="93"/>
      <c r="D78" s="95" t="s">
        <v>329</v>
      </c>
      <c r="E78" s="95"/>
      <c r="F78" s="94">
        <v>1040040000</v>
      </c>
      <c r="H78" s="129"/>
      <c r="I78" s="106" t="s">
        <v>1441</v>
      </c>
      <c r="J78" s="129"/>
      <c r="K78" s="129"/>
      <c r="L78" s="129"/>
    </row>
    <row r="79" spans="1:12" s="128" customFormat="1" ht="35.1" customHeight="1" x14ac:dyDescent="0.25">
      <c r="A79" s="127"/>
      <c r="B79" s="93"/>
      <c r="C79" s="93"/>
      <c r="D79" s="95" t="s">
        <v>330</v>
      </c>
      <c r="E79" s="95"/>
      <c r="F79" s="94">
        <v>584546380</v>
      </c>
      <c r="H79" s="129"/>
      <c r="I79" s="106" t="s">
        <v>1442</v>
      </c>
      <c r="J79" s="129"/>
      <c r="K79" s="129"/>
      <c r="L79" s="129"/>
    </row>
    <row r="80" spans="1:12" s="128" customFormat="1" ht="20.100000000000001" customHeight="1" x14ac:dyDescent="0.25">
      <c r="A80" s="127"/>
      <c r="B80" s="93"/>
      <c r="C80" s="93" t="s">
        <v>334</v>
      </c>
      <c r="D80" s="93"/>
      <c r="E80" s="93"/>
      <c r="F80" s="94"/>
      <c r="H80" s="129"/>
      <c r="I80" s="106" t="s">
        <v>1443</v>
      </c>
      <c r="J80" s="129"/>
      <c r="K80" s="129"/>
      <c r="L80" s="129"/>
    </row>
    <row r="81" spans="1:12" s="128" customFormat="1" ht="20.100000000000001" customHeight="1" x14ac:dyDescent="0.25">
      <c r="A81" s="127"/>
      <c r="B81" s="93"/>
      <c r="C81" s="93"/>
      <c r="D81" s="93" t="s">
        <v>335</v>
      </c>
      <c r="E81" s="93"/>
      <c r="F81" s="94">
        <v>279058600</v>
      </c>
      <c r="H81" s="129"/>
      <c r="I81" s="106" t="s">
        <v>1444</v>
      </c>
      <c r="J81" s="129"/>
      <c r="K81" s="129"/>
      <c r="L81" s="129"/>
    </row>
    <row r="82" spans="1:12" s="128" customFormat="1" ht="35.1" customHeight="1" x14ac:dyDescent="0.25">
      <c r="A82" s="127"/>
      <c r="B82" s="93"/>
      <c r="C82" s="339" t="s">
        <v>336</v>
      </c>
      <c r="D82" s="339"/>
      <c r="E82" s="95"/>
      <c r="F82" s="94"/>
      <c r="H82" s="129"/>
      <c r="I82" s="106" t="s">
        <v>1248</v>
      </c>
      <c r="J82" s="129"/>
      <c r="K82" s="129"/>
      <c r="L82" s="129"/>
    </row>
    <row r="83" spans="1:12" s="128" customFormat="1" ht="20.100000000000001" customHeight="1" x14ac:dyDescent="0.25">
      <c r="A83" s="127"/>
      <c r="B83" s="93"/>
      <c r="C83" s="93"/>
      <c r="D83" s="93" t="s">
        <v>337</v>
      </c>
      <c r="E83" s="93"/>
      <c r="F83" s="94">
        <v>438250000</v>
      </c>
      <c r="H83" s="129"/>
      <c r="I83" s="106" t="s">
        <v>1445</v>
      </c>
      <c r="J83" s="129"/>
      <c r="K83" s="129"/>
      <c r="L83" s="129"/>
    </row>
    <row r="84" spans="1:12" s="128" customFormat="1" ht="35.1" customHeight="1" x14ac:dyDescent="0.25">
      <c r="A84" s="127"/>
      <c r="B84" s="93"/>
      <c r="C84" s="339" t="s">
        <v>338</v>
      </c>
      <c r="D84" s="339"/>
      <c r="E84" s="95"/>
      <c r="F84" s="94"/>
      <c r="H84" s="129"/>
      <c r="I84" s="106" t="s">
        <v>1446</v>
      </c>
      <c r="J84" s="129"/>
      <c r="K84" s="129"/>
      <c r="L84" s="129"/>
    </row>
    <row r="85" spans="1:12" s="128" customFormat="1" ht="20.100000000000001" customHeight="1" x14ac:dyDescent="0.25">
      <c r="A85" s="127"/>
      <c r="B85" s="93"/>
      <c r="C85" s="93"/>
      <c r="D85" s="93" t="s">
        <v>339</v>
      </c>
      <c r="E85" s="93"/>
      <c r="F85" s="94">
        <v>215464200</v>
      </c>
      <c r="H85" s="129"/>
      <c r="I85" s="106" t="s">
        <v>1447</v>
      </c>
      <c r="J85" s="129"/>
      <c r="K85" s="129"/>
      <c r="L85" s="129"/>
    </row>
    <row r="86" spans="1:12" s="128" customFormat="1" ht="35.1" customHeight="1" x14ac:dyDescent="0.25">
      <c r="A86" s="127"/>
      <c r="B86" s="93"/>
      <c r="C86" s="93"/>
      <c r="D86" s="95" t="s">
        <v>340</v>
      </c>
      <c r="E86" s="95"/>
      <c r="F86" s="94">
        <v>152275200</v>
      </c>
      <c r="H86" s="129"/>
      <c r="I86" s="106" t="s">
        <v>1448</v>
      </c>
      <c r="J86" s="129"/>
      <c r="K86" s="129"/>
      <c r="L86" s="129"/>
    </row>
    <row r="87" spans="1:12" s="128" customFormat="1" ht="35.1" customHeight="1" x14ac:dyDescent="0.25">
      <c r="A87" s="127"/>
      <c r="B87" s="93"/>
      <c r="C87" s="93"/>
      <c r="D87" s="95" t="s">
        <v>341</v>
      </c>
      <c r="E87" s="95"/>
      <c r="F87" s="94">
        <v>283232400</v>
      </c>
      <c r="H87" s="129"/>
      <c r="I87" s="106" t="s">
        <v>1449</v>
      </c>
      <c r="J87" s="129"/>
      <c r="K87" s="129"/>
      <c r="L87" s="129"/>
    </row>
    <row r="88" spans="1:12" s="128" customFormat="1" ht="50.1" customHeight="1" x14ac:dyDescent="0.25">
      <c r="A88" s="127"/>
      <c r="B88" s="93"/>
      <c r="C88" s="93"/>
      <c r="D88" s="95" t="s">
        <v>342</v>
      </c>
      <c r="E88" s="95"/>
      <c r="F88" s="94">
        <v>41483600</v>
      </c>
      <c r="H88" s="129"/>
      <c r="I88" s="106" t="s">
        <v>1450</v>
      </c>
      <c r="J88" s="129"/>
      <c r="K88" s="129"/>
      <c r="L88" s="129"/>
    </row>
    <row r="89" spans="1:12" s="128" customFormat="1" ht="50.1" customHeight="1" x14ac:dyDescent="0.25">
      <c r="A89" s="127"/>
      <c r="B89" s="93"/>
      <c r="C89" s="93"/>
      <c r="D89" s="95" t="s">
        <v>343</v>
      </c>
      <c r="E89" s="95"/>
      <c r="F89" s="94">
        <v>109302400</v>
      </c>
      <c r="H89" s="129"/>
      <c r="I89" s="106" t="s">
        <v>1451</v>
      </c>
      <c r="J89" s="129"/>
      <c r="K89" s="129"/>
      <c r="L89" s="129"/>
    </row>
    <row r="90" spans="1:12" s="128" customFormat="1" ht="20.100000000000001" customHeight="1" x14ac:dyDescent="0.25">
      <c r="A90" s="127"/>
      <c r="B90" s="93"/>
      <c r="C90" s="93"/>
      <c r="D90" s="93" t="s">
        <v>322</v>
      </c>
      <c r="E90" s="93"/>
      <c r="F90" s="94">
        <v>22688000</v>
      </c>
      <c r="H90" s="129"/>
      <c r="I90" s="106" t="s">
        <v>1452</v>
      </c>
      <c r="J90" s="129"/>
      <c r="K90" s="129"/>
      <c r="L90" s="129"/>
    </row>
    <row r="91" spans="1:12" s="128" customFormat="1" ht="35.1" customHeight="1" x14ac:dyDescent="0.25">
      <c r="A91" s="127"/>
      <c r="B91" s="93"/>
      <c r="C91" s="339" t="s">
        <v>344</v>
      </c>
      <c r="D91" s="339"/>
      <c r="E91" s="95"/>
      <c r="F91" s="94"/>
      <c r="H91" s="129"/>
      <c r="I91" s="106" t="s">
        <v>1453</v>
      </c>
      <c r="J91" s="129"/>
      <c r="K91" s="129"/>
      <c r="L91" s="129"/>
    </row>
    <row r="92" spans="1:12" s="128" customFormat="1" ht="35.1" customHeight="1" x14ac:dyDescent="0.25">
      <c r="A92" s="127"/>
      <c r="B92" s="93"/>
      <c r="C92" s="93"/>
      <c r="D92" s="95" t="s">
        <v>345</v>
      </c>
      <c r="E92" s="95"/>
      <c r="F92" s="94">
        <v>149562000</v>
      </c>
      <c r="H92" s="129"/>
      <c r="I92" s="106" t="s">
        <v>1454</v>
      </c>
      <c r="J92" s="129"/>
      <c r="K92" s="129"/>
      <c r="L92" s="129"/>
    </row>
    <row r="93" spans="1:12" s="128" customFormat="1" ht="35.1" customHeight="1" x14ac:dyDescent="0.25">
      <c r="A93" s="127"/>
      <c r="B93" s="93"/>
      <c r="C93" s="93"/>
      <c r="D93" s="95" t="s">
        <v>346</v>
      </c>
      <c r="E93" s="95"/>
      <c r="F93" s="94">
        <v>44960000</v>
      </c>
      <c r="H93" s="129"/>
      <c r="I93" s="106" t="s">
        <v>1455</v>
      </c>
      <c r="J93" s="129"/>
      <c r="K93" s="129"/>
      <c r="L93" s="129"/>
    </row>
    <row r="94" spans="1:12" s="83" customFormat="1" ht="20.100000000000001" customHeight="1" x14ac:dyDescent="0.25">
      <c r="A94" s="86" t="s">
        <v>185</v>
      </c>
      <c r="B94" s="87" t="s">
        <v>102</v>
      </c>
      <c r="C94" s="87"/>
      <c r="D94" s="87"/>
      <c r="E94" s="87"/>
      <c r="F94" s="88">
        <v>250000000</v>
      </c>
      <c r="H94" s="84"/>
      <c r="I94" s="85" t="s">
        <v>1456</v>
      </c>
      <c r="J94" s="84"/>
      <c r="K94" s="84"/>
      <c r="L94" s="84"/>
    </row>
    <row r="95" spans="1:12" s="128" customFormat="1" ht="20.100000000000001" customHeight="1" x14ac:dyDescent="0.25">
      <c r="A95" s="127"/>
      <c r="B95" s="93"/>
      <c r="C95" s="93" t="s">
        <v>273</v>
      </c>
      <c r="D95" s="93"/>
      <c r="E95" s="93"/>
      <c r="F95" s="94"/>
      <c r="H95" s="129"/>
      <c r="I95" s="106" t="s">
        <v>1457</v>
      </c>
      <c r="J95" s="129"/>
      <c r="K95" s="129"/>
      <c r="L95" s="129"/>
    </row>
    <row r="96" spans="1:12" s="128" customFormat="1" ht="35.1" customHeight="1" x14ac:dyDescent="0.25">
      <c r="A96" s="127"/>
      <c r="B96" s="93"/>
      <c r="C96" s="93"/>
      <c r="D96" s="95" t="s">
        <v>274</v>
      </c>
      <c r="E96" s="95"/>
      <c r="F96" s="94">
        <v>3000000</v>
      </c>
      <c r="H96" s="129"/>
      <c r="I96" s="106" t="s">
        <v>1458</v>
      </c>
      <c r="J96" s="129"/>
      <c r="K96" s="129"/>
      <c r="L96" s="129"/>
    </row>
    <row r="97" spans="1:12" s="128" customFormat="1" ht="20.100000000000001" customHeight="1" x14ac:dyDescent="0.25">
      <c r="A97" s="127"/>
      <c r="B97" s="93"/>
      <c r="C97" s="93"/>
      <c r="D97" s="93" t="s">
        <v>347</v>
      </c>
      <c r="E97" s="93"/>
      <c r="F97" s="94">
        <v>36000000</v>
      </c>
      <c r="H97" s="129"/>
      <c r="I97" s="106" t="s">
        <v>1459</v>
      </c>
      <c r="J97" s="129"/>
      <c r="K97" s="129"/>
      <c r="L97" s="129"/>
    </row>
    <row r="98" spans="1:12" s="128" customFormat="1" ht="20.100000000000001" customHeight="1" x14ac:dyDescent="0.25">
      <c r="A98" s="127"/>
      <c r="B98" s="93"/>
      <c r="C98" s="93"/>
      <c r="D98" s="93" t="s">
        <v>276</v>
      </c>
      <c r="E98" s="93"/>
      <c r="F98" s="94">
        <v>1504800</v>
      </c>
      <c r="H98" s="129"/>
      <c r="I98" s="106" t="s">
        <v>1460</v>
      </c>
      <c r="J98" s="129"/>
      <c r="K98" s="129"/>
      <c r="L98" s="129"/>
    </row>
    <row r="99" spans="1:12" s="128" customFormat="1" ht="20.100000000000001" customHeight="1" x14ac:dyDescent="0.25">
      <c r="A99" s="127"/>
      <c r="B99" s="93"/>
      <c r="C99" s="93"/>
      <c r="D99" s="93" t="s">
        <v>278</v>
      </c>
      <c r="E99" s="93"/>
      <c r="F99" s="94">
        <v>24570000</v>
      </c>
      <c r="H99" s="129"/>
      <c r="I99" s="106" t="s">
        <v>1248</v>
      </c>
      <c r="J99" s="129"/>
      <c r="K99" s="129"/>
      <c r="L99" s="129"/>
    </row>
    <row r="100" spans="1:12" s="128" customFormat="1" ht="35.1" customHeight="1" x14ac:dyDescent="0.25">
      <c r="A100" s="127"/>
      <c r="B100" s="93"/>
      <c r="C100" s="93"/>
      <c r="D100" s="95" t="s">
        <v>279</v>
      </c>
      <c r="E100" s="95"/>
      <c r="F100" s="94">
        <v>9000000</v>
      </c>
      <c r="H100" s="129"/>
      <c r="I100" s="106" t="s">
        <v>1461</v>
      </c>
      <c r="J100" s="129"/>
      <c r="K100" s="129"/>
      <c r="L100" s="129"/>
    </row>
    <row r="101" spans="1:12" s="128" customFormat="1" ht="35.1" customHeight="1" x14ac:dyDescent="0.25">
      <c r="A101" s="127"/>
      <c r="B101" s="93"/>
      <c r="C101" s="93"/>
      <c r="D101" s="95" t="s">
        <v>280</v>
      </c>
      <c r="E101" s="95"/>
      <c r="F101" s="94">
        <v>1405600</v>
      </c>
      <c r="H101" s="129"/>
      <c r="I101" s="106" t="s">
        <v>1462</v>
      </c>
      <c r="J101" s="129"/>
      <c r="K101" s="129"/>
      <c r="L101" s="129"/>
    </row>
    <row r="102" spans="1:12" s="128" customFormat="1" ht="20.100000000000001" customHeight="1" x14ac:dyDescent="0.25">
      <c r="A102" s="127"/>
      <c r="B102" s="93"/>
      <c r="C102" s="93"/>
      <c r="D102" s="93" t="s">
        <v>281</v>
      </c>
      <c r="E102" s="93"/>
      <c r="F102" s="94">
        <v>4500000</v>
      </c>
      <c r="H102" s="129"/>
      <c r="I102" s="106"/>
      <c r="J102" s="129"/>
      <c r="K102" s="129"/>
      <c r="L102" s="129"/>
    </row>
    <row r="103" spans="1:12" s="128" customFormat="1" ht="20.100000000000001" customHeight="1" x14ac:dyDescent="0.25">
      <c r="A103" s="127"/>
      <c r="B103" s="93"/>
      <c r="C103" s="93"/>
      <c r="D103" s="93" t="s">
        <v>282</v>
      </c>
      <c r="E103" s="93"/>
      <c r="F103" s="94">
        <v>38400000</v>
      </c>
      <c r="H103" s="129"/>
      <c r="I103" s="106" t="s">
        <v>402</v>
      </c>
      <c r="J103" s="129"/>
      <c r="K103" s="129"/>
      <c r="L103" s="129"/>
    </row>
    <row r="104" spans="1:12" s="128" customFormat="1" ht="35.1" customHeight="1" x14ac:dyDescent="0.25">
      <c r="A104" s="127"/>
      <c r="B104" s="93"/>
      <c r="C104" s="339" t="s">
        <v>283</v>
      </c>
      <c r="D104" s="339"/>
      <c r="E104" s="95"/>
      <c r="F104" s="94"/>
      <c r="H104" s="129"/>
      <c r="I104" s="106" t="s">
        <v>1463</v>
      </c>
      <c r="J104" s="129"/>
      <c r="K104" s="129"/>
      <c r="L104" s="129"/>
    </row>
    <row r="105" spans="1:12" s="128" customFormat="1" ht="20.100000000000001" customHeight="1" x14ac:dyDescent="0.25">
      <c r="A105" s="127"/>
      <c r="B105" s="93"/>
      <c r="C105" s="93"/>
      <c r="D105" s="93" t="s">
        <v>348</v>
      </c>
      <c r="E105" s="93"/>
      <c r="F105" s="94">
        <v>18832000</v>
      </c>
      <c r="H105" s="129"/>
      <c r="I105" s="106" t="s">
        <v>1464</v>
      </c>
      <c r="J105" s="129"/>
      <c r="K105" s="129"/>
      <c r="L105" s="129"/>
    </row>
    <row r="106" spans="1:12" s="128" customFormat="1" ht="20.100000000000001" customHeight="1" x14ac:dyDescent="0.25">
      <c r="A106" s="127"/>
      <c r="B106" s="93"/>
      <c r="C106" s="93"/>
      <c r="D106" s="93" t="s">
        <v>349</v>
      </c>
      <c r="E106" s="93"/>
      <c r="F106" s="94">
        <v>57428000</v>
      </c>
      <c r="H106" s="129"/>
      <c r="I106" s="106" t="s">
        <v>1465</v>
      </c>
      <c r="J106" s="129"/>
      <c r="K106" s="129"/>
      <c r="L106" s="129"/>
    </row>
    <row r="107" spans="1:12" s="128" customFormat="1" ht="20.100000000000001" customHeight="1" x14ac:dyDescent="0.25">
      <c r="A107" s="127"/>
      <c r="B107" s="93"/>
      <c r="C107" s="93"/>
      <c r="D107" s="93" t="s">
        <v>289</v>
      </c>
      <c r="E107" s="93"/>
      <c r="F107" s="94">
        <v>10009600</v>
      </c>
      <c r="H107" s="129"/>
      <c r="I107" s="106" t="s">
        <v>1466</v>
      </c>
      <c r="J107" s="129"/>
      <c r="K107" s="129"/>
      <c r="L107" s="129"/>
    </row>
    <row r="108" spans="1:12" s="128" customFormat="1" ht="20.100000000000001" customHeight="1" x14ac:dyDescent="0.25">
      <c r="A108" s="127"/>
      <c r="B108" s="93"/>
      <c r="C108" s="93"/>
      <c r="D108" s="93" t="s">
        <v>350</v>
      </c>
      <c r="E108" s="93"/>
      <c r="F108" s="94">
        <v>12000000</v>
      </c>
      <c r="H108" s="129"/>
      <c r="I108" s="106" t="s">
        <v>1467</v>
      </c>
      <c r="J108" s="129"/>
      <c r="K108" s="129"/>
      <c r="L108" s="129"/>
    </row>
    <row r="109" spans="1:12" s="128" customFormat="1" ht="20.100000000000001" customHeight="1" x14ac:dyDescent="0.25">
      <c r="A109" s="127"/>
      <c r="B109" s="93"/>
      <c r="C109" s="93" t="s">
        <v>290</v>
      </c>
      <c r="D109" s="93"/>
      <c r="E109" s="93"/>
      <c r="F109" s="94"/>
      <c r="H109" s="129"/>
      <c r="I109" s="106" t="s">
        <v>1468</v>
      </c>
      <c r="J109" s="129"/>
      <c r="K109" s="129"/>
      <c r="L109" s="129"/>
    </row>
    <row r="110" spans="1:12" s="128" customFormat="1" ht="35.1" customHeight="1" x14ac:dyDescent="0.25">
      <c r="A110" s="127"/>
      <c r="B110" s="93"/>
      <c r="C110" s="93"/>
      <c r="D110" s="95" t="s">
        <v>291</v>
      </c>
      <c r="E110" s="95"/>
      <c r="F110" s="94">
        <v>6800000</v>
      </c>
      <c r="H110" s="129"/>
      <c r="I110" s="106" t="s">
        <v>1469</v>
      </c>
      <c r="J110" s="129"/>
      <c r="K110" s="129"/>
      <c r="L110" s="129"/>
    </row>
    <row r="111" spans="1:12" s="128" customFormat="1" ht="35.1" customHeight="1" x14ac:dyDescent="0.25">
      <c r="A111" s="127"/>
      <c r="B111" s="93"/>
      <c r="C111" s="339" t="s">
        <v>293</v>
      </c>
      <c r="D111" s="339"/>
      <c r="E111" s="95"/>
      <c r="F111" s="94"/>
      <c r="H111" s="129"/>
      <c r="I111" s="106" t="s">
        <v>1470</v>
      </c>
      <c r="J111" s="129"/>
      <c r="K111" s="129"/>
      <c r="L111" s="129"/>
    </row>
    <row r="112" spans="1:12" s="128" customFormat="1" ht="35.1" customHeight="1" x14ac:dyDescent="0.25">
      <c r="A112" s="127"/>
      <c r="B112" s="93"/>
      <c r="C112" s="93"/>
      <c r="D112" s="95" t="s">
        <v>294</v>
      </c>
      <c r="E112" s="95"/>
      <c r="F112" s="94">
        <v>26550000</v>
      </c>
      <c r="H112" s="129"/>
      <c r="I112" s="106" t="s">
        <v>1471</v>
      </c>
      <c r="J112" s="129"/>
      <c r="K112" s="129"/>
      <c r="L112" s="129"/>
    </row>
    <row r="113" spans="1:12" s="83" customFormat="1" ht="20.100000000000001" customHeight="1" x14ac:dyDescent="0.25">
      <c r="A113" s="86" t="s">
        <v>186</v>
      </c>
      <c r="B113" s="87" t="s">
        <v>103</v>
      </c>
      <c r="C113" s="87"/>
      <c r="D113" s="87"/>
      <c r="E113" s="87"/>
      <c r="F113" s="88">
        <v>250000000</v>
      </c>
      <c r="H113" s="84"/>
      <c r="I113" s="85" t="s">
        <v>1472</v>
      </c>
      <c r="J113" s="84"/>
      <c r="K113" s="84"/>
      <c r="L113" s="84"/>
    </row>
    <row r="114" spans="1:12" s="128" customFormat="1" ht="20.100000000000001" customHeight="1" x14ac:dyDescent="0.25">
      <c r="A114" s="127"/>
      <c r="B114" s="93"/>
      <c r="C114" s="93" t="s">
        <v>273</v>
      </c>
      <c r="D114" s="93"/>
      <c r="E114" s="93"/>
      <c r="F114" s="94"/>
      <c r="H114" s="129"/>
      <c r="I114" s="106" t="s">
        <v>1473</v>
      </c>
      <c r="J114" s="129"/>
      <c r="K114" s="129"/>
      <c r="L114" s="129"/>
    </row>
    <row r="115" spans="1:12" s="128" customFormat="1" ht="20.100000000000001" customHeight="1" x14ac:dyDescent="0.25">
      <c r="A115" s="127"/>
      <c r="B115" s="93"/>
      <c r="C115" s="93"/>
      <c r="D115" s="93" t="s">
        <v>351</v>
      </c>
      <c r="E115" s="93"/>
      <c r="F115" s="94">
        <v>2070000</v>
      </c>
      <c r="H115" s="129"/>
      <c r="I115" s="106" t="s">
        <v>1474</v>
      </c>
      <c r="J115" s="129"/>
      <c r="K115" s="129"/>
      <c r="L115" s="129"/>
    </row>
    <row r="116" spans="1:12" s="128" customFormat="1" ht="35.1" customHeight="1" x14ac:dyDescent="0.25">
      <c r="A116" s="127"/>
      <c r="B116" s="93"/>
      <c r="C116" s="93"/>
      <c r="D116" s="95" t="s">
        <v>274</v>
      </c>
      <c r="E116" s="95"/>
      <c r="F116" s="94">
        <v>960000</v>
      </c>
      <c r="H116" s="129"/>
      <c r="I116" s="106" t="s">
        <v>1475</v>
      </c>
      <c r="J116" s="129"/>
      <c r="K116" s="129"/>
      <c r="L116" s="129"/>
    </row>
    <row r="117" spans="1:12" s="128" customFormat="1" ht="35.1" customHeight="1" x14ac:dyDescent="0.25">
      <c r="A117" s="127"/>
      <c r="B117" s="93"/>
      <c r="C117" s="93"/>
      <c r="D117" s="95" t="s">
        <v>275</v>
      </c>
      <c r="E117" s="95"/>
      <c r="F117" s="94">
        <v>2508600</v>
      </c>
      <c r="H117" s="129"/>
      <c r="I117" s="106" t="s">
        <v>403</v>
      </c>
      <c r="J117" s="129"/>
      <c r="K117" s="129"/>
      <c r="L117" s="129"/>
    </row>
    <row r="118" spans="1:12" s="128" customFormat="1" ht="20.100000000000001" customHeight="1" x14ac:dyDescent="0.25">
      <c r="A118" s="127"/>
      <c r="B118" s="93"/>
      <c r="C118" s="93"/>
      <c r="D118" s="93" t="s">
        <v>347</v>
      </c>
      <c r="E118" s="93"/>
      <c r="F118" s="94">
        <v>36000000</v>
      </c>
      <c r="H118" s="129"/>
      <c r="I118" s="106" t="s">
        <v>1476</v>
      </c>
      <c r="J118" s="129"/>
      <c r="K118" s="129"/>
      <c r="L118" s="129"/>
    </row>
    <row r="119" spans="1:12" s="128" customFormat="1" ht="20.100000000000001" customHeight="1" x14ac:dyDescent="0.25">
      <c r="A119" s="127"/>
      <c r="B119" s="93"/>
      <c r="C119" s="93"/>
      <c r="D119" s="93" t="s">
        <v>276</v>
      </c>
      <c r="E119" s="93"/>
      <c r="F119" s="94">
        <v>1658400</v>
      </c>
      <c r="H119" s="129"/>
      <c r="I119" s="106" t="s">
        <v>1477</v>
      </c>
      <c r="J119" s="129"/>
      <c r="K119" s="129"/>
      <c r="L119" s="129"/>
    </row>
    <row r="120" spans="1:12" s="128" customFormat="1" ht="20.100000000000001" customHeight="1" x14ac:dyDescent="0.25">
      <c r="A120" s="127"/>
      <c r="B120" s="93"/>
      <c r="C120" s="93"/>
      <c r="D120" s="93" t="s">
        <v>278</v>
      </c>
      <c r="E120" s="93"/>
      <c r="F120" s="94">
        <v>26583300</v>
      </c>
      <c r="H120" s="129"/>
      <c r="I120" s="106" t="s">
        <v>1478</v>
      </c>
      <c r="J120" s="129"/>
      <c r="K120" s="129"/>
      <c r="L120" s="129"/>
    </row>
    <row r="121" spans="1:12" s="128" customFormat="1" ht="35.1" customHeight="1" x14ac:dyDescent="0.25">
      <c r="A121" s="127"/>
      <c r="B121" s="93"/>
      <c r="C121" s="93"/>
      <c r="D121" s="95" t="s">
        <v>279</v>
      </c>
      <c r="E121" s="95"/>
      <c r="F121" s="94">
        <v>4990000</v>
      </c>
      <c r="H121" s="129"/>
      <c r="I121" s="106" t="s">
        <v>1479</v>
      </c>
      <c r="J121" s="129"/>
      <c r="K121" s="129"/>
      <c r="L121" s="129"/>
    </row>
    <row r="122" spans="1:12" s="128" customFormat="1" ht="35.1" customHeight="1" x14ac:dyDescent="0.25">
      <c r="A122" s="127"/>
      <c r="B122" s="93"/>
      <c r="C122" s="93"/>
      <c r="D122" s="95" t="s">
        <v>280</v>
      </c>
      <c r="E122" s="95"/>
      <c r="F122" s="94">
        <v>2052000</v>
      </c>
      <c r="H122" s="129"/>
      <c r="I122" s="106" t="s">
        <v>1480</v>
      </c>
      <c r="J122" s="129"/>
      <c r="K122" s="129"/>
      <c r="L122" s="129"/>
    </row>
    <row r="123" spans="1:12" s="128" customFormat="1" ht="20.100000000000001" customHeight="1" x14ac:dyDescent="0.25">
      <c r="A123" s="127"/>
      <c r="B123" s="93"/>
      <c r="C123" s="93"/>
      <c r="D123" s="93" t="s">
        <v>281</v>
      </c>
      <c r="E123" s="93"/>
      <c r="F123" s="94">
        <v>4320000</v>
      </c>
      <c r="H123" s="129"/>
      <c r="I123" s="106" t="s">
        <v>1481</v>
      </c>
      <c r="J123" s="129"/>
      <c r="K123" s="129"/>
      <c r="L123" s="129"/>
    </row>
    <row r="124" spans="1:12" s="128" customFormat="1" ht="20.100000000000001" customHeight="1" x14ac:dyDescent="0.25">
      <c r="A124" s="127"/>
      <c r="B124" s="93"/>
      <c r="C124" s="93"/>
      <c r="D124" s="93" t="s">
        <v>282</v>
      </c>
      <c r="E124" s="93"/>
      <c r="F124" s="94">
        <v>18300000</v>
      </c>
      <c r="H124" s="129"/>
      <c r="I124" s="106" t="s">
        <v>1482</v>
      </c>
      <c r="J124" s="129"/>
      <c r="K124" s="129"/>
      <c r="L124" s="129"/>
    </row>
    <row r="125" spans="1:12" s="128" customFormat="1" ht="35.1" customHeight="1" x14ac:dyDescent="0.25">
      <c r="A125" s="127"/>
      <c r="B125" s="93"/>
      <c r="C125" s="339" t="s">
        <v>283</v>
      </c>
      <c r="D125" s="339"/>
      <c r="E125" s="95"/>
      <c r="F125" s="94"/>
      <c r="H125" s="129"/>
      <c r="I125" s="106" t="s">
        <v>1483</v>
      </c>
      <c r="J125" s="129"/>
      <c r="K125" s="129"/>
      <c r="L125" s="129"/>
    </row>
    <row r="126" spans="1:12" s="128" customFormat="1" ht="20.100000000000001" customHeight="1" x14ac:dyDescent="0.25">
      <c r="A126" s="127"/>
      <c r="B126" s="93"/>
      <c r="C126" s="93"/>
      <c r="D126" s="93" t="s">
        <v>348</v>
      </c>
      <c r="E126" s="93"/>
      <c r="F126" s="94">
        <v>15812500</v>
      </c>
      <c r="H126" s="129"/>
      <c r="I126" s="106" t="s">
        <v>1248</v>
      </c>
      <c r="J126" s="129"/>
      <c r="K126" s="129"/>
      <c r="L126" s="129"/>
    </row>
    <row r="127" spans="1:12" s="128" customFormat="1" ht="35.1" customHeight="1" x14ac:dyDescent="0.25">
      <c r="A127" s="127"/>
      <c r="B127" s="93"/>
      <c r="C127" s="93"/>
      <c r="D127" s="95" t="s">
        <v>349</v>
      </c>
      <c r="E127" s="95"/>
      <c r="F127" s="94">
        <v>38325000</v>
      </c>
      <c r="H127" s="129"/>
      <c r="I127" s="106"/>
      <c r="J127" s="129"/>
      <c r="K127" s="129"/>
      <c r="L127" s="129"/>
    </row>
    <row r="128" spans="1:12" s="128" customFormat="1" ht="20.100000000000001" customHeight="1" x14ac:dyDescent="0.25">
      <c r="A128" s="127"/>
      <c r="B128" s="93"/>
      <c r="C128" s="93"/>
      <c r="D128" s="93" t="s">
        <v>286</v>
      </c>
      <c r="E128" s="93"/>
      <c r="F128" s="94">
        <v>57888400</v>
      </c>
      <c r="H128" s="129"/>
      <c r="I128" s="106" t="s">
        <v>1484</v>
      </c>
      <c r="J128" s="129"/>
      <c r="K128" s="129"/>
      <c r="L128" s="129"/>
    </row>
    <row r="129" spans="1:12" s="128" customFormat="1" ht="35.1" customHeight="1" x14ac:dyDescent="0.25">
      <c r="A129" s="127"/>
      <c r="B129" s="93"/>
      <c r="C129" s="93"/>
      <c r="D129" s="95" t="s">
        <v>288</v>
      </c>
      <c r="E129" s="95"/>
      <c r="F129" s="94">
        <v>6437400</v>
      </c>
      <c r="H129" s="129"/>
      <c r="I129" s="106" t="s">
        <v>1485</v>
      </c>
      <c r="J129" s="129"/>
      <c r="K129" s="129"/>
      <c r="L129" s="129"/>
    </row>
    <row r="130" spans="1:12" s="128" customFormat="1" ht="20.100000000000001" customHeight="1" x14ac:dyDescent="0.25">
      <c r="A130" s="127"/>
      <c r="B130" s="93"/>
      <c r="C130" s="93"/>
      <c r="D130" s="93" t="s">
        <v>289</v>
      </c>
      <c r="E130" s="93"/>
      <c r="F130" s="94">
        <v>6694400</v>
      </c>
      <c r="H130" s="129"/>
      <c r="I130" s="106" t="s">
        <v>1486</v>
      </c>
      <c r="J130" s="129"/>
      <c r="K130" s="129"/>
      <c r="L130" s="129"/>
    </row>
    <row r="131" spans="1:12" s="128" customFormat="1" ht="20.100000000000001" customHeight="1" x14ac:dyDescent="0.25">
      <c r="A131" s="127"/>
      <c r="B131" s="93"/>
      <c r="C131" s="93" t="s">
        <v>290</v>
      </c>
      <c r="D131" s="93"/>
      <c r="E131" s="93"/>
      <c r="F131" s="94"/>
      <c r="H131" s="129"/>
      <c r="I131" s="106" t="s">
        <v>1487</v>
      </c>
      <c r="J131" s="129"/>
      <c r="K131" s="129"/>
      <c r="L131" s="129"/>
    </row>
    <row r="132" spans="1:12" s="128" customFormat="1" ht="35.1" customHeight="1" x14ac:dyDescent="0.25">
      <c r="A132" s="127"/>
      <c r="B132" s="93"/>
      <c r="C132" s="93"/>
      <c r="D132" s="95" t="s">
        <v>291</v>
      </c>
      <c r="E132" s="95"/>
      <c r="F132" s="94">
        <v>13600000</v>
      </c>
      <c r="H132" s="129"/>
      <c r="I132" s="106" t="s">
        <v>1488</v>
      </c>
      <c r="J132" s="129"/>
      <c r="K132" s="129"/>
      <c r="L132" s="129"/>
    </row>
    <row r="133" spans="1:12" s="128" customFormat="1" ht="35.1" customHeight="1" x14ac:dyDescent="0.25">
      <c r="A133" s="127"/>
      <c r="B133" s="93"/>
      <c r="C133" s="339" t="s">
        <v>293</v>
      </c>
      <c r="D133" s="339"/>
      <c r="E133" s="95"/>
      <c r="F133" s="94"/>
      <c r="H133" s="129"/>
      <c r="I133" s="106" t="s">
        <v>1489</v>
      </c>
      <c r="J133" s="129"/>
      <c r="K133" s="129"/>
      <c r="L133" s="129"/>
    </row>
    <row r="134" spans="1:12" s="128" customFormat="1" ht="35.1" customHeight="1" x14ac:dyDescent="0.25">
      <c r="A134" s="127"/>
      <c r="B134" s="93"/>
      <c r="C134" s="93"/>
      <c r="D134" s="95" t="s">
        <v>352</v>
      </c>
      <c r="E134" s="95"/>
      <c r="F134" s="94">
        <v>1800000</v>
      </c>
      <c r="H134" s="129"/>
      <c r="I134" s="106" t="s">
        <v>1490</v>
      </c>
      <c r="J134" s="129"/>
      <c r="K134" s="129"/>
      <c r="L134" s="129"/>
    </row>
    <row r="135" spans="1:12" s="128" customFormat="1" ht="35.1" customHeight="1" x14ac:dyDescent="0.25">
      <c r="A135" s="127"/>
      <c r="B135" s="93"/>
      <c r="C135" s="93"/>
      <c r="D135" s="95" t="s">
        <v>294</v>
      </c>
      <c r="E135" s="95"/>
      <c r="F135" s="94">
        <v>10000000</v>
      </c>
      <c r="H135" s="129"/>
      <c r="I135" s="106" t="s">
        <v>1491</v>
      </c>
      <c r="J135" s="129"/>
      <c r="K135" s="129"/>
      <c r="L135" s="129"/>
    </row>
    <row r="136" spans="1:12" s="83" customFormat="1" ht="20.100000000000001" customHeight="1" x14ac:dyDescent="0.25">
      <c r="A136" s="86" t="s">
        <v>187</v>
      </c>
      <c r="B136" s="87" t="s">
        <v>104</v>
      </c>
      <c r="C136" s="87"/>
      <c r="D136" s="87"/>
      <c r="E136" s="87"/>
      <c r="F136" s="88">
        <v>250000000</v>
      </c>
      <c r="H136" s="84"/>
      <c r="I136" s="85" t="s">
        <v>1492</v>
      </c>
      <c r="J136" s="84"/>
      <c r="K136" s="84"/>
      <c r="L136" s="84"/>
    </row>
    <row r="137" spans="1:12" s="128" customFormat="1" ht="20.100000000000001" customHeight="1" x14ac:dyDescent="0.25">
      <c r="A137" s="127"/>
      <c r="B137" s="93"/>
      <c r="C137" s="93" t="s">
        <v>273</v>
      </c>
      <c r="D137" s="93"/>
      <c r="E137" s="93"/>
      <c r="F137" s="94"/>
      <c r="H137" s="129"/>
      <c r="I137" s="106" t="s">
        <v>1493</v>
      </c>
      <c r="J137" s="129"/>
      <c r="K137" s="129"/>
      <c r="L137" s="129"/>
    </row>
    <row r="138" spans="1:12" s="128" customFormat="1" ht="20.100000000000001" customHeight="1" x14ac:dyDescent="0.25">
      <c r="A138" s="127"/>
      <c r="B138" s="93"/>
      <c r="C138" s="93"/>
      <c r="D138" s="93" t="s">
        <v>274</v>
      </c>
      <c r="E138" s="93"/>
      <c r="F138" s="94">
        <v>753900</v>
      </c>
      <c r="H138" s="129"/>
      <c r="I138" s="106" t="s">
        <v>1494</v>
      </c>
      <c r="J138" s="129"/>
      <c r="K138" s="129"/>
      <c r="L138" s="129"/>
    </row>
    <row r="139" spans="1:12" s="128" customFormat="1" ht="35.1" customHeight="1" x14ac:dyDescent="0.25">
      <c r="A139" s="127"/>
      <c r="B139" s="93"/>
      <c r="C139" s="93"/>
      <c r="D139" s="95" t="s">
        <v>275</v>
      </c>
      <c r="E139" s="95"/>
      <c r="F139" s="94">
        <v>1050000</v>
      </c>
      <c r="H139" s="129"/>
      <c r="I139" s="106" t="s">
        <v>1495</v>
      </c>
      <c r="J139" s="129"/>
      <c r="K139" s="129"/>
      <c r="L139" s="129"/>
    </row>
    <row r="140" spans="1:12" s="128" customFormat="1" ht="20.100000000000001" customHeight="1" x14ac:dyDescent="0.25">
      <c r="A140" s="127"/>
      <c r="B140" s="93"/>
      <c r="C140" s="93"/>
      <c r="D140" s="93" t="s">
        <v>347</v>
      </c>
      <c r="E140" s="93"/>
      <c r="F140" s="94">
        <v>36000000</v>
      </c>
      <c r="H140" s="129"/>
      <c r="I140" s="106" t="s">
        <v>1496</v>
      </c>
      <c r="J140" s="129"/>
      <c r="K140" s="129"/>
      <c r="L140" s="129"/>
    </row>
    <row r="141" spans="1:12" s="128" customFormat="1" ht="20.100000000000001" customHeight="1" x14ac:dyDescent="0.25">
      <c r="A141" s="127"/>
      <c r="B141" s="93"/>
      <c r="C141" s="93"/>
      <c r="D141" s="93" t="s">
        <v>276</v>
      </c>
      <c r="E141" s="93"/>
      <c r="F141" s="94">
        <v>673200</v>
      </c>
      <c r="H141" s="129"/>
      <c r="I141" s="106" t="s">
        <v>1497</v>
      </c>
      <c r="J141" s="129"/>
      <c r="K141" s="129"/>
      <c r="L141" s="129"/>
    </row>
    <row r="142" spans="1:12" s="128" customFormat="1" ht="35.1" customHeight="1" x14ac:dyDescent="0.25">
      <c r="A142" s="127"/>
      <c r="B142" s="93"/>
      <c r="C142" s="93"/>
      <c r="D142" s="95" t="s">
        <v>277</v>
      </c>
      <c r="E142" s="95"/>
      <c r="F142" s="94">
        <v>1100000</v>
      </c>
      <c r="H142" s="129"/>
      <c r="I142" s="106" t="s">
        <v>1498</v>
      </c>
      <c r="J142" s="129"/>
      <c r="K142" s="129"/>
      <c r="L142" s="129"/>
    </row>
    <row r="143" spans="1:12" s="128" customFormat="1" ht="20.100000000000001" customHeight="1" x14ac:dyDescent="0.25">
      <c r="A143" s="127"/>
      <c r="B143" s="93"/>
      <c r="C143" s="93"/>
      <c r="D143" s="93" t="s">
        <v>278</v>
      </c>
      <c r="E143" s="93"/>
      <c r="F143" s="94">
        <v>16559500</v>
      </c>
      <c r="H143" s="129"/>
      <c r="I143" s="106" t="s">
        <v>1499</v>
      </c>
      <c r="J143" s="129"/>
      <c r="K143" s="129"/>
      <c r="L143" s="129"/>
    </row>
    <row r="144" spans="1:12" s="128" customFormat="1" ht="35.1" customHeight="1" x14ac:dyDescent="0.25">
      <c r="A144" s="127"/>
      <c r="B144" s="93"/>
      <c r="C144" s="93"/>
      <c r="D144" s="95" t="s">
        <v>279</v>
      </c>
      <c r="E144" s="95"/>
      <c r="F144" s="94">
        <v>7535000</v>
      </c>
      <c r="H144" s="129"/>
      <c r="I144" s="106" t="s">
        <v>1500</v>
      </c>
      <c r="J144" s="129"/>
      <c r="K144" s="129"/>
      <c r="L144" s="129"/>
    </row>
    <row r="145" spans="1:12" s="128" customFormat="1" ht="35.1" customHeight="1" x14ac:dyDescent="0.25">
      <c r="A145" s="127"/>
      <c r="B145" s="93"/>
      <c r="C145" s="93"/>
      <c r="D145" s="95" t="s">
        <v>280</v>
      </c>
      <c r="E145" s="95"/>
      <c r="F145" s="94">
        <v>2186860</v>
      </c>
      <c r="H145" s="129"/>
      <c r="I145" s="106" t="s">
        <v>1501</v>
      </c>
      <c r="J145" s="129"/>
      <c r="K145" s="129"/>
      <c r="L145" s="129"/>
    </row>
    <row r="146" spans="1:12" s="128" customFormat="1" ht="20.100000000000001" customHeight="1" x14ac:dyDescent="0.25">
      <c r="A146" s="127"/>
      <c r="B146" s="93"/>
      <c r="C146" s="93"/>
      <c r="D146" s="93" t="s">
        <v>281</v>
      </c>
      <c r="E146" s="93"/>
      <c r="F146" s="94">
        <v>8460000</v>
      </c>
      <c r="H146" s="129"/>
      <c r="I146" s="106" t="s">
        <v>1502</v>
      </c>
      <c r="J146" s="129"/>
      <c r="K146" s="129"/>
      <c r="L146" s="129"/>
    </row>
    <row r="147" spans="1:12" s="128" customFormat="1" ht="35.1" customHeight="1" x14ac:dyDescent="0.25">
      <c r="A147" s="127"/>
      <c r="B147" s="93"/>
      <c r="C147" s="93"/>
      <c r="D147" s="95" t="s">
        <v>282</v>
      </c>
      <c r="E147" s="95"/>
      <c r="F147" s="94">
        <v>61322000</v>
      </c>
      <c r="H147" s="129"/>
      <c r="I147" s="106" t="s">
        <v>1503</v>
      </c>
      <c r="J147" s="129"/>
      <c r="K147" s="129"/>
      <c r="L147" s="129"/>
    </row>
    <row r="148" spans="1:12" s="128" customFormat="1" ht="35.1" customHeight="1" x14ac:dyDescent="0.25">
      <c r="A148" s="127"/>
      <c r="B148" s="93"/>
      <c r="C148" s="339" t="s">
        <v>283</v>
      </c>
      <c r="D148" s="339"/>
      <c r="E148" s="95"/>
      <c r="F148" s="94"/>
      <c r="H148" s="129"/>
      <c r="I148" s="106" t="s">
        <v>1248</v>
      </c>
      <c r="J148" s="129"/>
      <c r="K148" s="129"/>
      <c r="L148" s="129"/>
    </row>
    <row r="149" spans="1:12" s="128" customFormat="1" ht="20.100000000000001" customHeight="1" x14ac:dyDescent="0.25">
      <c r="A149" s="127"/>
      <c r="B149" s="93"/>
      <c r="C149" s="93"/>
      <c r="D149" s="93" t="s">
        <v>348</v>
      </c>
      <c r="E149" s="93"/>
      <c r="F149" s="94">
        <v>35799500</v>
      </c>
      <c r="H149" s="129"/>
      <c r="I149" s="106"/>
      <c r="J149" s="129"/>
      <c r="K149" s="129"/>
      <c r="L149" s="129"/>
    </row>
    <row r="150" spans="1:12" s="128" customFormat="1" ht="35.1" customHeight="1" x14ac:dyDescent="0.25">
      <c r="A150" s="127"/>
      <c r="B150" s="93"/>
      <c r="C150" s="93"/>
      <c r="D150" s="95" t="s">
        <v>349</v>
      </c>
      <c r="E150" s="95"/>
      <c r="F150" s="94">
        <v>10607600</v>
      </c>
      <c r="H150" s="129"/>
      <c r="I150" s="106"/>
      <c r="J150" s="129"/>
      <c r="K150" s="129"/>
      <c r="L150" s="129"/>
    </row>
    <row r="151" spans="1:12" s="128" customFormat="1" ht="20.100000000000001" customHeight="1" x14ac:dyDescent="0.25">
      <c r="A151" s="127"/>
      <c r="B151" s="93"/>
      <c r="C151" s="93"/>
      <c r="D151" s="93" t="s">
        <v>287</v>
      </c>
      <c r="E151" s="93"/>
      <c r="F151" s="94">
        <v>4950000</v>
      </c>
      <c r="H151" s="129"/>
      <c r="I151" s="106"/>
      <c r="J151" s="129"/>
      <c r="K151" s="129"/>
      <c r="L151" s="129"/>
    </row>
    <row r="152" spans="1:12" s="128" customFormat="1" ht="35.1" customHeight="1" x14ac:dyDescent="0.25">
      <c r="A152" s="127"/>
      <c r="B152" s="93"/>
      <c r="C152" s="93"/>
      <c r="D152" s="95" t="s">
        <v>288</v>
      </c>
      <c r="E152" s="95"/>
      <c r="F152" s="94">
        <v>3765100</v>
      </c>
      <c r="H152" s="129"/>
      <c r="I152" s="106" t="s">
        <v>1248</v>
      </c>
      <c r="J152" s="129"/>
      <c r="K152" s="129"/>
      <c r="L152" s="129"/>
    </row>
    <row r="153" spans="1:12" s="128" customFormat="1" ht="20.100000000000001" customHeight="1" x14ac:dyDescent="0.25">
      <c r="A153" s="127"/>
      <c r="B153" s="93"/>
      <c r="C153" s="93"/>
      <c r="D153" s="93" t="s">
        <v>289</v>
      </c>
      <c r="E153" s="93"/>
      <c r="F153" s="94">
        <v>8735000</v>
      </c>
      <c r="H153" s="129"/>
      <c r="I153" s="106" t="s">
        <v>1504</v>
      </c>
      <c r="J153" s="129"/>
      <c r="K153" s="129"/>
      <c r="L153" s="129"/>
    </row>
    <row r="154" spans="1:12" s="128" customFormat="1" ht="20.100000000000001" customHeight="1" x14ac:dyDescent="0.25">
      <c r="A154" s="127"/>
      <c r="B154" s="93"/>
      <c r="C154" s="93" t="s">
        <v>290</v>
      </c>
      <c r="D154" s="93"/>
      <c r="E154" s="93"/>
      <c r="F154" s="94"/>
      <c r="H154" s="129"/>
      <c r="I154" s="106" t="s">
        <v>1237</v>
      </c>
      <c r="J154" s="129"/>
      <c r="K154" s="129"/>
      <c r="L154" s="129"/>
    </row>
    <row r="155" spans="1:12" s="128" customFormat="1" ht="35.1" customHeight="1" x14ac:dyDescent="0.25">
      <c r="A155" s="127"/>
      <c r="B155" s="93"/>
      <c r="C155" s="93"/>
      <c r="D155" s="95" t="s">
        <v>291</v>
      </c>
      <c r="E155" s="95"/>
      <c r="F155" s="94">
        <v>9350000</v>
      </c>
      <c r="H155" s="129"/>
      <c r="I155" s="106" t="s">
        <v>1505</v>
      </c>
      <c r="J155" s="129"/>
      <c r="K155" s="129"/>
      <c r="L155" s="129"/>
    </row>
    <row r="156" spans="1:12" s="128" customFormat="1" ht="35.1" customHeight="1" x14ac:dyDescent="0.25">
      <c r="A156" s="127"/>
      <c r="B156" s="93"/>
      <c r="C156" s="339" t="s">
        <v>293</v>
      </c>
      <c r="D156" s="339"/>
      <c r="E156" s="95"/>
      <c r="F156" s="94"/>
      <c r="H156" s="129"/>
      <c r="I156" s="106" t="s">
        <v>1248</v>
      </c>
      <c r="J156" s="129"/>
      <c r="K156" s="129"/>
      <c r="L156" s="129"/>
    </row>
    <row r="157" spans="1:12" s="128" customFormat="1" ht="35.1" customHeight="1" x14ac:dyDescent="0.25">
      <c r="A157" s="127"/>
      <c r="B157" s="93"/>
      <c r="C157" s="93"/>
      <c r="D157" s="95" t="s">
        <v>294</v>
      </c>
      <c r="E157" s="95"/>
      <c r="F157" s="94">
        <v>29400000</v>
      </c>
      <c r="H157" s="129"/>
      <c r="I157" s="106"/>
      <c r="J157" s="129"/>
      <c r="K157" s="129"/>
      <c r="L157" s="129"/>
    </row>
    <row r="158" spans="1:12" s="128" customFormat="1" ht="35.1" customHeight="1" x14ac:dyDescent="0.25">
      <c r="A158" s="127"/>
      <c r="B158" s="93"/>
      <c r="C158" s="339" t="s">
        <v>309</v>
      </c>
      <c r="D158" s="339"/>
      <c r="E158" s="95"/>
      <c r="F158" s="94"/>
      <c r="H158" s="129"/>
      <c r="I158" s="106"/>
      <c r="J158" s="129"/>
      <c r="K158" s="129"/>
      <c r="L158" s="129"/>
    </row>
    <row r="159" spans="1:12" s="128" customFormat="1" ht="20.100000000000001" customHeight="1" x14ac:dyDescent="0.25">
      <c r="A159" s="127"/>
      <c r="B159" s="93"/>
      <c r="C159" s="93"/>
      <c r="D159" s="93" t="s">
        <v>353</v>
      </c>
      <c r="E159" s="93"/>
      <c r="F159" s="94">
        <v>7923900</v>
      </c>
      <c r="H159" s="129"/>
      <c r="I159" s="106"/>
      <c r="J159" s="129"/>
      <c r="K159" s="129"/>
      <c r="L159" s="129"/>
    </row>
    <row r="160" spans="1:12" s="128" customFormat="1" ht="35.1" customHeight="1" x14ac:dyDescent="0.25">
      <c r="A160" s="127"/>
      <c r="B160" s="93"/>
      <c r="C160" s="93"/>
      <c r="D160" s="95" t="s">
        <v>320</v>
      </c>
      <c r="E160" s="95"/>
      <c r="F160" s="94">
        <v>3828440</v>
      </c>
      <c r="H160" s="129"/>
      <c r="I160" s="106"/>
      <c r="J160" s="129"/>
      <c r="K160" s="129"/>
      <c r="L160" s="129"/>
    </row>
    <row r="161" spans="1:12" s="83" customFormat="1" ht="20.100000000000001" customHeight="1" x14ac:dyDescent="0.25">
      <c r="A161" s="86" t="s">
        <v>188</v>
      </c>
      <c r="B161" s="87" t="s">
        <v>105</v>
      </c>
      <c r="C161" s="87"/>
      <c r="D161" s="87"/>
      <c r="E161" s="87"/>
      <c r="F161" s="88">
        <v>250000000</v>
      </c>
      <c r="H161" s="84"/>
      <c r="I161" s="85"/>
      <c r="J161" s="84"/>
      <c r="K161" s="84"/>
      <c r="L161" s="84"/>
    </row>
    <row r="162" spans="1:12" s="128" customFormat="1" ht="20.100000000000001" customHeight="1" x14ac:dyDescent="0.25">
      <c r="A162" s="127"/>
      <c r="B162" s="93"/>
      <c r="C162" s="93" t="s">
        <v>273</v>
      </c>
      <c r="D162" s="93"/>
      <c r="E162" s="93"/>
      <c r="F162" s="94"/>
      <c r="H162" s="129"/>
      <c r="I162" s="106"/>
      <c r="J162" s="129"/>
      <c r="K162" s="129"/>
      <c r="L162" s="129"/>
    </row>
    <row r="163" spans="1:12" s="128" customFormat="1" ht="35.1" customHeight="1" x14ac:dyDescent="0.25">
      <c r="A163" s="127"/>
      <c r="B163" s="93"/>
      <c r="C163" s="93"/>
      <c r="D163" s="95" t="s">
        <v>274</v>
      </c>
      <c r="E163" s="95"/>
      <c r="F163" s="94">
        <v>1200000</v>
      </c>
      <c r="H163" s="129"/>
      <c r="I163" s="106"/>
      <c r="J163" s="129"/>
      <c r="K163" s="129"/>
      <c r="L163" s="129"/>
    </row>
    <row r="164" spans="1:12" s="128" customFormat="1" ht="20.100000000000001" customHeight="1" x14ac:dyDescent="0.25">
      <c r="A164" s="127"/>
      <c r="B164" s="93"/>
      <c r="C164" s="93"/>
      <c r="D164" s="93" t="s">
        <v>347</v>
      </c>
      <c r="E164" s="93"/>
      <c r="F164" s="94">
        <v>14400000</v>
      </c>
      <c r="H164" s="129"/>
      <c r="I164" s="106"/>
      <c r="J164" s="129"/>
      <c r="K164" s="129"/>
      <c r="L164" s="129"/>
    </row>
    <row r="165" spans="1:12" s="128" customFormat="1" ht="20.100000000000001" customHeight="1" x14ac:dyDescent="0.25">
      <c r="A165" s="127"/>
      <c r="B165" s="93"/>
      <c r="C165" s="93"/>
      <c r="D165" s="93" t="s">
        <v>278</v>
      </c>
      <c r="E165" s="93"/>
      <c r="F165" s="94">
        <v>25645400</v>
      </c>
      <c r="H165" s="129"/>
      <c r="I165" s="106"/>
      <c r="J165" s="129"/>
      <c r="K165" s="129"/>
      <c r="L165" s="129"/>
    </row>
    <row r="166" spans="1:12" s="128" customFormat="1" ht="35.1" customHeight="1" x14ac:dyDescent="0.25">
      <c r="A166" s="127"/>
      <c r="B166" s="93"/>
      <c r="C166" s="93"/>
      <c r="D166" s="95" t="s">
        <v>279</v>
      </c>
      <c r="E166" s="95"/>
      <c r="F166" s="94">
        <v>2500000</v>
      </c>
      <c r="H166" s="129"/>
      <c r="I166" s="106"/>
      <c r="J166" s="129"/>
      <c r="K166" s="129"/>
      <c r="L166" s="129"/>
    </row>
    <row r="167" spans="1:12" s="128" customFormat="1" ht="35.1" customHeight="1" x14ac:dyDescent="0.25">
      <c r="A167" s="127"/>
      <c r="B167" s="93"/>
      <c r="C167" s="93"/>
      <c r="D167" s="95" t="s">
        <v>280</v>
      </c>
      <c r="E167" s="95"/>
      <c r="F167" s="94">
        <v>924600</v>
      </c>
      <c r="H167" s="129"/>
      <c r="I167" s="106"/>
      <c r="J167" s="129"/>
      <c r="K167" s="129"/>
      <c r="L167" s="129"/>
    </row>
    <row r="168" spans="1:12" s="128" customFormat="1" ht="35.1" customHeight="1" x14ac:dyDescent="0.25">
      <c r="A168" s="127"/>
      <c r="B168" s="93"/>
      <c r="C168" s="93"/>
      <c r="D168" s="95" t="s">
        <v>282</v>
      </c>
      <c r="E168" s="95"/>
      <c r="F168" s="94">
        <v>60270000</v>
      </c>
      <c r="H168" s="129"/>
      <c r="I168" s="106"/>
      <c r="J168" s="129"/>
      <c r="K168" s="129"/>
      <c r="L168" s="129"/>
    </row>
    <row r="169" spans="1:12" s="128" customFormat="1" ht="35.1" customHeight="1" x14ac:dyDescent="0.25">
      <c r="A169" s="127"/>
      <c r="B169" s="93"/>
      <c r="C169" s="339" t="s">
        <v>283</v>
      </c>
      <c r="D169" s="339"/>
      <c r="E169" s="95"/>
      <c r="F169" s="94"/>
      <c r="H169" s="129"/>
      <c r="I169" s="106"/>
      <c r="J169" s="129"/>
      <c r="K169" s="129"/>
      <c r="L169" s="129"/>
    </row>
    <row r="170" spans="1:12" s="128" customFormat="1" ht="35.1" customHeight="1" x14ac:dyDescent="0.25">
      <c r="A170" s="127"/>
      <c r="B170" s="93"/>
      <c r="C170" s="93"/>
      <c r="D170" s="95" t="s">
        <v>349</v>
      </c>
      <c r="E170" s="95"/>
      <c r="F170" s="94">
        <v>48514500</v>
      </c>
      <c r="H170" s="129"/>
      <c r="I170" s="106"/>
      <c r="J170" s="129"/>
      <c r="K170" s="129"/>
      <c r="L170" s="129"/>
    </row>
    <row r="171" spans="1:12" s="128" customFormat="1" ht="20.100000000000001" customHeight="1" x14ac:dyDescent="0.25">
      <c r="A171" s="127"/>
      <c r="B171" s="93"/>
      <c r="C171" s="93"/>
      <c r="D171" s="93" t="s">
        <v>287</v>
      </c>
      <c r="E171" s="93"/>
      <c r="F171" s="94">
        <v>35703800</v>
      </c>
      <c r="H171" s="129"/>
      <c r="I171" s="106"/>
      <c r="J171" s="129"/>
      <c r="K171" s="129"/>
      <c r="L171" s="129"/>
    </row>
    <row r="172" spans="1:12" s="128" customFormat="1" ht="35.1" customHeight="1" x14ac:dyDescent="0.25">
      <c r="A172" s="127"/>
      <c r="B172" s="93"/>
      <c r="C172" s="93"/>
      <c r="D172" s="95" t="s">
        <v>288</v>
      </c>
      <c r="E172" s="95"/>
      <c r="F172" s="94">
        <v>6479700</v>
      </c>
      <c r="H172" s="129"/>
      <c r="I172" s="106"/>
      <c r="J172" s="129"/>
      <c r="K172" s="129"/>
      <c r="L172" s="129"/>
    </row>
    <row r="173" spans="1:12" s="128" customFormat="1" ht="20.100000000000001" customHeight="1" x14ac:dyDescent="0.25">
      <c r="A173" s="127"/>
      <c r="B173" s="93"/>
      <c r="C173" s="93"/>
      <c r="D173" s="93" t="s">
        <v>289</v>
      </c>
      <c r="E173" s="93"/>
      <c r="F173" s="94">
        <v>15712000</v>
      </c>
      <c r="H173" s="129"/>
      <c r="I173" s="106"/>
      <c r="J173" s="129"/>
      <c r="K173" s="129"/>
      <c r="L173" s="129"/>
    </row>
    <row r="174" spans="1:12" s="128" customFormat="1" ht="20.100000000000001" customHeight="1" x14ac:dyDescent="0.25">
      <c r="A174" s="127"/>
      <c r="B174" s="93"/>
      <c r="C174" s="93" t="s">
        <v>290</v>
      </c>
      <c r="D174" s="93"/>
      <c r="E174" s="93"/>
      <c r="F174" s="94"/>
      <c r="H174" s="129"/>
      <c r="I174" s="106"/>
      <c r="J174" s="129"/>
      <c r="K174" s="129"/>
      <c r="L174" s="129"/>
    </row>
    <row r="175" spans="1:12" s="128" customFormat="1" ht="35.1" customHeight="1" x14ac:dyDescent="0.25">
      <c r="A175" s="127"/>
      <c r="B175" s="93"/>
      <c r="C175" s="93"/>
      <c r="D175" s="95" t="s">
        <v>292</v>
      </c>
      <c r="E175" s="95"/>
      <c r="F175" s="94">
        <v>4950000</v>
      </c>
      <c r="H175" s="129"/>
      <c r="I175" s="106"/>
      <c r="J175" s="129"/>
      <c r="K175" s="129"/>
      <c r="L175" s="129"/>
    </row>
    <row r="176" spans="1:12" s="128" customFormat="1" ht="35.1" customHeight="1" x14ac:dyDescent="0.25">
      <c r="A176" s="127"/>
      <c r="B176" s="93"/>
      <c r="C176" s="339" t="s">
        <v>293</v>
      </c>
      <c r="D176" s="339"/>
      <c r="E176" s="95"/>
      <c r="F176" s="94"/>
      <c r="H176" s="129"/>
      <c r="I176" s="106"/>
      <c r="J176" s="129"/>
      <c r="K176" s="129"/>
      <c r="L176" s="129"/>
    </row>
    <row r="177" spans="1:12" s="128" customFormat="1" ht="35.1" customHeight="1" x14ac:dyDescent="0.25">
      <c r="A177" s="127"/>
      <c r="B177" s="93"/>
      <c r="C177" s="93"/>
      <c r="D177" s="95" t="s">
        <v>294</v>
      </c>
      <c r="E177" s="95"/>
      <c r="F177" s="94">
        <v>33700000</v>
      </c>
      <c r="H177" s="129"/>
      <c r="I177" s="106"/>
      <c r="J177" s="129"/>
      <c r="K177" s="129"/>
      <c r="L177" s="129"/>
    </row>
    <row r="178" spans="1:12" s="83" customFormat="1" ht="20.100000000000001" customHeight="1" x14ac:dyDescent="0.25">
      <c r="A178" s="86" t="s">
        <v>189</v>
      </c>
      <c r="B178" s="87" t="s">
        <v>106</v>
      </c>
      <c r="C178" s="87"/>
      <c r="D178" s="87"/>
      <c r="E178" s="87"/>
      <c r="F178" s="88">
        <v>250000000</v>
      </c>
      <c r="H178" s="84"/>
      <c r="I178" s="85"/>
      <c r="J178" s="84"/>
      <c r="K178" s="84"/>
      <c r="L178" s="84"/>
    </row>
    <row r="179" spans="1:12" s="128" customFormat="1" ht="20.100000000000001" customHeight="1" x14ac:dyDescent="0.25">
      <c r="A179" s="127"/>
      <c r="B179" s="93"/>
      <c r="C179" s="93" t="s">
        <v>273</v>
      </c>
      <c r="D179" s="93"/>
      <c r="E179" s="93"/>
      <c r="F179" s="94"/>
      <c r="H179" s="129"/>
      <c r="I179" s="106"/>
      <c r="J179" s="129"/>
      <c r="K179" s="129"/>
      <c r="L179" s="129"/>
    </row>
    <row r="180" spans="1:12" s="128" customFormat="1" ht="35.1" customHeight="1" x14ac:dyDescent="0.25">
      <c r="A180" s="127"/>
      <c r="B180" s="93"/>
      <c r="C180" s="93"/>
      <c r="D180" s="95" t="s">
        <v>274</v>
      </c>
      <c r="E180" s="95"/>
      <c r="F180" s="94">
        <v>2107200</v>
      </c>
      <c r="H180" s="129"/>
      <c r="I180" s="106"/>
      <c r="J180" s="129"/>
      <c r="K180" s="129"/>
      <c r="L180" s="129"/>
    </row>
    <row r="181" spans="1:12" s="128" customFormat="1" ht="20.100000000000001" customHeight="1" x14ac:dyDescent="0.25">
      <c r="A181" s="127"/>
      <c r="B181" s="93"/>
      <c r="C181" s="93"/>
      <c r="D181" s="93" t="s">
        <v>347</v>
      </c>
      <c r="E181" s="93"/>
      <c r="F181" s="94">
        <v>14400000</v>
      </c>
      <c r="H181" s="129"/>
      <c r="I181" s="106"/>
      <c r="J181" s="129"/>
      <c r="K181" s="129"/>
      <c r="L181" s="129"/>
    </row>
    <row r="182" spans="1:12" s="128" customFormat="1" ht="20.100000000000001" customHeight="1" x14ac:dyDescent="0.25">
      <c r="A182" s="127"/>
      <c r="B182" s="93"/>
      <c r="C182" s="93"/>
      <c r="D182" s="93" t="s">
        <v>276</v>
      </c>
      <c r="E182" s="93"/>
      <c r="F182" s="94">
        <v>18000000</v>
      </c>
      <c r="H182" s="129"/>
      <c r="I182" s="106"/>
      <c r="J182" s="129"/>
      <c r="K182" s="129"/>
      <c r="L182" s="129"/>
    </row>
    <row r="183" spans="1:12" s="128" customFormat="1" ht="20.100000000000001" customHeight="1" x14ac:dyDescent="0.25">
      <c r="A183" s="127"/>
      <c r="B183" s="93"/>
      <c r="C183" s="93"/>
      <c r="D183" s="93" t="s">
        <v>278</v>
      </c>
      <c r="E183" s="93"/>
      <c r="F183" s="94">
        <v>22791000</v>
      </c>
      <c r="H183" s="129"/>
      <c r="I183" s="106"/>
      <c r="J183" s="129"/>
      <c r="K183" s="129"/>
      <c r="L183" s="129"/>
    </row>
    <row r="184" spans="1:12" s="128" customFormat="1" ht="35.1" customHeight="1" x14ac:dyDescent="0.25">
      <c r="A184" s="127"/>
      <c r="B184" s="93"/>
      <c r="C184" s="93"/>
      <c r="D184" s="95" t="s">
        <v>279</v>
      </c>
      <c r="E184" s="95"/>
      <c r="F184" s="94">
        <v>3803800</v>
      </c>
      <c r="H184" s="129"/>
      <c r="I184" s="106"/>
      <c r="J184" s="129"/>
      <c r="K184" s="129"/>
      <c r="L184" s="129"/>
    </row>
    <row r="185" spans="1:12" s="128" customFormat="1" ht="20.100000000000001" customHeight="1" x14ac:dyDescent="0.25">
      <c r="A185" s="127"/>
      <c r="B185" s="93"/>
      <c r="C185" s="93"/>
      <c r="D185" s="93" t="s">
        <v>281</v>
      </c>
      <c r="E185" s="93"/>
      <c r="F185" s="94">
        <v>9000000</v>
      </c>
      <c r="H185" s="129"/>
      <c r="I185" s="106"/>
      <c r="J185" s="129"/>
      <c r="K185" s="129"/>
      <c r="L185" s="129"/>
    </row>
    <row r="186" spans="1:12" s="128" customFormat="1" ht="35.1" customHeight="1" x14ac:dyDescent="0.25">
      <c r="A186" s="127"/>
      <c r="B186" s="93"/>
      <c r="C186" s="93"/>
      <c r="D186" s="95" t="s">
        <v>282</v>
      </c>
      <c r="E186" s="95"/>
      <c r="F186" s="94">
        <v>78078000</v>
      </c>
      <c r="H186" s="129"/>
      <c r="I186" s="106"/>
      <c r="J186" s="129"/>
      <c r="K186" s="129"/>
      <c r="L186" s="129"/>
    </row>
    <row r="187" spans="1:12" s="128" customFormat="1" ht="35.1" customHeight="1" x14ac:dyDescent="0.25">
      <c r="A187" s="127"/>
      <c r="B187" s="93"/>
      <c r="C187" s="339" t="s">
        <v>283</v>
      </c>
      <c r="D187" s="339"/>
      <c r="E187" s="95"/>
      <c r="F187" s="94"/>
      <c r="H187" s="129"/>
      <c r="I187" s="106"/>
      <c r="J187" s="129"/>
      <c r="K187" s="129"/>
      <c r="L187" s="129"/>
    </row>
    <row r="188" spans="1:12" s="128" customFormat="1" ht="20.100000000000001" customHeight="1" x14ac:dyDescent="0.25">
      <c r="A188" s="127"/>
      <c r="B188" s="93"/>
      <c r="C188" s="93"/>
      <c r="D188" s="93" t="s">
        <v>286</v>
      </c>
      <c r="E188" s="93"/>
      <c r="F188" s="94">
        <v>49420000</v>
      </c>
      <c r="H188" s="129"/>
      <c r="I188" s="106"/>
      <c r="J188" s="129"/>
      <c r="K188" s="129"/>
      <c r="L188" s="129"/>
    </row>
    <row r="189" spans="1:12" s="128" customFormat="1" ht="35.1" customHeight="1" x14ac:dyDescent="0.25">
      <c r="A189" s="127"/>
      <c r="B189" s="93"/>
      <c r="C189" s="93"/>
      <c r="D189" s="95" t="s">
        <v>288</v>
      </c>
      <c r="E189" s="95"/>
      <c r="F189" s="94">
        <v>7020000</v>
      </c>
      <c r="H189" s="129"/>
      <c r="I189" s="106"/>
      <c r="J189" s="129"/>
      <c r="K189" s="129"/>
      <c r="L189" s="129"/>
    </row>
    <row r="190" spans="1:12" s="128" customFormat="1" ht="20.100000000000001" customHeight="1" x14ac:dyDescent="0.25">
      <c r="A190" s="127"/>
      <c r="B190" s="93"/>
      <c r="C190" s="93"/>
      <c r="D190" s="93" t="s">
        <v>289</v>
      </c>
      <c r="E190" s="93"/>
      <c r="F190" s="94">
        <v>11780000</v>
      </c>
      <c r="H190" s="129"/>
      <c r="I190" s="106"/>
      <c r="J190" s="129"/>
      <c r="K190" s="129"/>
      <c r="L190" s="129"/>
    </row>
    <row r="191" spans="1:12" s="128" customFormat="1" ht="20.100000000000001" customHeight="1" x14ac:dyDescent="0.25">
      <c r="A191" s="127"/>
      <c r="B191" s="93"/>
      <c r="C191" s="93" t="s">
        <v>290</v>
      </c>
      <c r="D191" s="93"/>
      <c r="E191" s="93"/>
      <c r="F191" s="94"/>
      <c r="H191" s="129"/>
      <c r="I191" s="106"/>
      <c r="J191" s="129"/>
      <c r="K191" s="129"/>
      <c r="L191" s="129"/>
    </row>
    <row r="192" spans="1:12" s="128" customFormat="1" ht="35.1" customHeight="1" x14ac:dyDescent="0.25">
      <c r="A192" s="127"/>
      <c r="B192" s="93"/>
      <c r="C192" s="93"/>
      <c r="D192" s="95" t="s">
        <v>291</v>
      </c>
      <c r="E192" s="95"/>
      <c r="F192" s="94">
        <v>10200000</v>
      </c>
      <c r="H192" s="129"/>
      <c r="I192" s="106"/>
      <c r="J192" s="129"/>
      <c r="K192" s="129"/>
      <c r="L192" s="129"/>
    </row>
    <row r="193" spans="1:12" s="128" customFormat="1" ht="35.1" customHeight="1" x14ac:dyDescent="0.25">
      <c r="A193" s="127"/>
      <c r="B193" s="93"/>
      <c r="C193" s="339" t="s">
        <v>293</v>
      </c>
      <c r="D193" s="339"/>
      <c r="E193" s="95"/>
      <c r="F193" s="94"/>
      <c r="H193" s="129"/>
      <c r="I193" s="106"/>
      <c r="J193" s="129"/>
      <c r="K193" s="129"/>
      <c r="L193" s="129"/>
    </row>
    <row r="194" spans="1:12" s="128" customFormat="1" ht="35.1" customHeight="1" x14ac:dyDescent="0.25">
      <c r="A194" s="127"/>
      <c r="B194" s="93"/>
      <c r="C194" s="93"/>
      <c r="D194" s="130" t="s">
        <v>294</v>
      </c>
      <c r="E194" s="130"/>
      <c r="F194" s="94">
        <v>23400000</v>
      </c>
      <c r="H194" s="129"/>
      <c r="I194" s="106"/>
      <c r="J194" s="129"/>
      <c r="K194" s="129"/>
      <c r="L194" s="129"/>
    </row>
    <row r="195" spans="1:12" s="83" customFormat="1" ht="20.100000000000001" customHeight="1" x14ac:dyDescent="0.25">
      <c r="A195" s="86" t="s">
        <v>190</v>
      </c>
      <c r="B195" s="87" t="s">
        <v>107</v>
      </c>
      <c r="C195" s="87"/>
      <c r="D195" s="87"/>
      <c r="E195" s="87"/>
      <c r="F195" s="88">
        <v>250000000</v>
      </c>
      <c r="H195" s="84"/>
      <c r="I195" s="85"/>
      <c r="J195" s="84"/>
      <c r="K195" s="84"/>
      <c r="L195" s="84"/>
    </row>
    <row r="196" spans="1:12" s="128" customFormat="1" ht="20.100000000000001" customHeight="1" x14ac:dyDescent="0.25">
      <c r="A196" s="127"/>
      <c r="B196" s="93"/>
      <c r="C196" s="93" t="s">
        <v>273</v>
      </c>
      <c r="D196" s="93"/>
      <c r="E196" s="93"/>
      <c r="F196" s="94"/>
      <c r="H196" s="129"/>
      <c r="I196" s="106"/>
      <c r="J196" s="129"/>
      <c r="K196" s="129"/>
      <c r="L196" s="129"/>
    </row>
    <row r="197" spans="1:12" s="128" customFormat="1" ht="20.100000000000001" customHeight="1" x14ac:dyDescent="0.25">
      <c r="A197" s="127"/>
      <c r="B197" s="93"/>
      <c r="C197" s="93"/>
      <c r="D197" s="93" t="s">
        <v>351</v>
      </c>
      <c r="E197" s="93"/>
      <c r="F197" s="94">
        <v>1350000</v>
      </c>
      <c r="H197" s="129"/>
      <c r="I197" s="106"/>
      <c r="J197" s="129"/>
      <c r="K197" s="129"/>
      <c r="L197" s="129"/>
    </row>
    <row r="198" spans="1:12" s="128" customFormat="1" ht="35.1" customHeight="1" x14ac:dyDescent="0.25">
      <c r="A198" s="127"/>
      <c r="B198" s="93"/>
      <c r="C198" s="93"/>
      <c r="D198" s="95" t="s">
        <v>274</v>
      </c>
      <c r="E198" s="95"/>
      <c r="F198" s="94">
        <v>1800000</v>
      </c>
      <c r="H198" s="129"/>
      <c r="I198" s="106"/>
      <c r="J198" s="129"/>
      <c r="K198" s="129"/>
      <c r="L198" s="129"/>
    </row>
    <row r="199" spans="1:12" s="128" customFormat="1" ht="35.1" customHeight="1" x14ac:dyDescent="0.25">
      <c r="A199" s="127"/>
      <c r="B199" s="93"/>
      <c r="C199" s="93"/>
      <c r="D199" s="131" t="s">
        <v>275</v>
      </c>
      <c r="E199" s="131"/>
      <c r="F199" s="94">
        <v>650000</v>
      </c>
      <c r="H199" s="129"/>
      <c r="I199" s="106"/>
      <c r="J199" s="129"/>
      <c r="K199" s="129"/>
      <c r="L199" s="129"/>
    </row>
    <row r="200" spans="1:12" s="128" customFormat="1" ht="20.100000000000001" customHeight="1" x14ac:dyDescent="0.25">
      <c r="A200" s="127"/>
      <c r="B200" s="93"/>
      <c r="C200" s="93"/>
      <c r="D200" s="132" t="s">
        <v>347</v>
      </c>
      <c r="E200" s="132"/>
      <c r="F200" s="94">
        <v>14400000</v>
      </c>
      <c r="H200" s="129"/>
      <c r="I200" s="106"/>
      <c r="J200" s="129"/>
      <c r="K200" s="129"/>
      <c r="L200" s="129"/>
    </row>
    <row r="201" spans="1:12" s="128" customFormat="1" ht="20.100000000000001" customHeight="1" x14ac:dyDescent="0.25">
      <c r="A201" s="127"/>
      <c r="B201" s="93"/>
      <c r="C201" s="93"/>
      <c r="D201" s="93" t="s">
        <v>276</v>
      </c>
      <c r="E201" s="93"/>
      <c r="F201" s="94">
        <v>10986600</v>
      </c>
      <c r="H201" s="129"/>
      <c r="I201" s="106"/>
      <c r="J201" s="129"/>
      <c r="K201" s="129"/>
      <c r="L201" s="129"/>
    </row>
    <row r="202" spans="1:12" s="128" customFormat="1" ht="20.100000000000001" customHeight="1" x14ac:dyDescent="0.25">
      <c r="A202" s="127"/>
      <c r="B202" s="93"/>
      <c r="C202" s="131"/>
      <c r="D202" s="131" t="s">
        <v>278</v>
      </c>
      <c r="E202" s="131"/>
      <c r="F202" s="94">
        <v>19056600</v>
      </c>
      <c r="H202" s="129"/>
      <c r="I202" s="106"/>
      <c r="J202" s="129"/>
      <c r="K202" s="129"/>
      <c r="L202" s="129"/>
    </row>
    <row r="203" spans="1:12" s="128" customFormat="1" ht="35.1" customHeight="1" x14ac:dyDescent="0.25">
      <c r="A203" s="127"/>
      <c r="B203" s="93"/>
      <c r="C203" s="130"/>
      <c r="D203" s="130" t="s">
        <v>279</v>
      </c>
      <c r="E203" s="130"/>
      <c r="F203" s="94">
        <v>3160000</v>
      </c>
      <c r="H203" s="129"/>
      <c r="I203" s="106"/>
      <c r="J203" s="129"/>
      <c r="K203" s="129"/>
      <c r="L203" s="129"/>
    </row>
    <row r="204" spans="1:12" s="128" customFormat="1" ht="35.1" customHeight="1" x14ac:dyDescent="0.25">
      <c r="A204" s="127"/>
      <c r="B204" s="93"/>
      <c r="C204" s="93"/>
      <c r="D204" s="95" t="s">
        <v>280</v>
      </c>
      <c r="E204" s="95"/>
      <c r="F204" s="94">
        <v>4366000</v>
      </c>
      <c r="H204" s="129"/>
      <c r="I204" s="106"/>
      <c r="J204" s="129"/>
      <c r="K204" s="129"/>
      <c r="L204" s="129"/>
    </row>
    <row r="205" spans="1:12" s="128" customFormat="1" ht="20.100000000000001" customHeight="1" x14ac:dyDescent="0.25">
      <c r="A205" s="127"/>
      <c r="B205" s="93"/>
      <c r="C205" s="93"/>
      <c r="D205" s="93" t="s">
        <v>354</v>
      </c>
      <c r="E205" s="93"/>
      <c r="F205" s="94">
        <v>2500000</v>
      </c>
      <c r="H205" s="129"/>
      <c r="I205" s="106"/>
      <c r="J205" s="129"/>
      <c r="K205" s="129"/>
      <c r="L205" s="129"/>
    </row>
    <row r="206" spans="1:12" s="128" customFormat="1" ht="20.100000000000001" customHeight="1" x14ac:dyDescent="0.25">
      <c r="A206" s="127"/>
      <c r="B206" s="93"/>
      <c r="C206" s="93"/>
      <c r="D206" s="93" t="s">
        <v>281</v>
      </c>
      <c r="E206" s="93"/>
      <c r="F206" s="94">
        <v>9300000</v>
      </c>
      <c r="H206" s="129"/>
      <c r="I206" s="106"/>
      <c r="J206" s="129"/>
      <c r="K206" s="129"/>
      <c r="L206" s="129"/>
    </row>
    <row r="207" spans="1:12" s="128" customFormat="1" ht="35.1" customHeight="1" x14ac:dyDescent="0.25">
      <c r="A207" s="127"/>
      <c r="B207" s="93"/>
      <c r="C207" s="93"/>
      <c r="D207" s="95" t="s">
        <v>282</v>
      </c>
      <c r="E207" s="95"/>
      <c r="F207" s="94">
        <v>53454000</v>
      </c>
      <c r="H207" s="129"/>
      <c r="I207" s="106"/>
      <c r="J207" s="129"/>
      <c r="K207" s="129"/>
      <c r="L207" s="129"/>
    </row>
    <row r="208" spans="1:12" s="128" customFormat="1" ht="35.1" customHeight="1" x14ac:dyDescent="0.25">
      <c r="A208" s="127"/>
      <c r="B208" s="93"/>
      <c r="C208" s="339" t="s">
        <v>283</v>
      </c>
      <c r="D208" s="339"/>
      <c r="E208" s="95"/>
      <c r="F208" s="94"/>
      <c r="H208" s="129"/>
      <c r="I208" s="106"/>
      <c r="J208" s="129"/>
      <c r="K208" s="129"/>
      <c r="L208" s="129"/>
    </row>
    <row r="209" spans="1:12" s="128" customFormat="1" ht="20.100000000000001" customHeight="1" x14ac:dyDescent="0.25">
      <c r="A209" s="127"/>
      <c r="B209" s="93"/>
      <c r="C209" s="93"/>
      <c r="D209" s="93" t="s">
        <v>348</v>
      </c>
      <c r="E209" s="93"/>
      <c r="F209" s="94">
        <v>15669500</v>
      </c>
      <c r="H209" s="129"/>
      <c r="I209" s="106"/>
      <c r="J209" s="129"/>
      <c r="K209" s="129"/>
      <c r="L209" s="129"/>
    </row>
    <row r="210" spans="1:12" s="128" customFormat="1" ht="35.1" customHeight="1" x14ac:dyDescent="0.25">
      <c r="A210" s="127"/>
      <c r="B210" s="93"/>
      <c r="C210" s="93"/>
      <c r="D210" s="95" t="s">
        <v>349</v>
      </c>
      <c r="E210" s="95"/>
      <c r="F210" s="94">
        <v>25169900</v>
      </c>
      <c r="H210" s="129"/>
      <c r="I210" s="106"/>
      <c r="J210" s="129"/>
      <c r="K210" s="129"/>
      <c r="L210" s="129"/>
    </row>
    <row r="211" spans="1:12" s="128" customFormat="1" ht="20.100000000000001" customHeight="1" x14ac:dyDescent="0.25">
      <c r="A211" s="127"/>
      <c r="B211" s="93"/>
      <c r="C211" s="93"/>
      <c r="D211" s="95" t="s">
        <v>286</v>
      </c>
      <c r="E211" s="95"/>
      <c r="F211" s="94">
        <v>9979200</v>
      </c>
      <c r="H211" s="129"/>
      <c r="I211" s="106"/>
      <c r="J211" s="129"/>
      <c r="K211" s="129"/>
      <c r="L211" s="129"/>
    </row>
    <row r="212" spans="1:12" s="128" customFormat="1" ht="20.100000000000001" customHeight="1" x14ac:dyDescent="0.25">
      <c r="A212" s="127"/>
      <c r="B212" s="93"/>
      <c r="C212" s="131"/>
      <c r="D212" s="131" t="s">
        <v>289</v>
      </c>
      <c r="E212" s="131"/>
      <c r="F212" s="94">
        <v>11779200</v>
      </c>
      <c r="H212" s="129"/>
      <c r="I212" s="106"/>
      <c r="J212" s="129"/>
      <c r="K212" s="129"/>
      <c r="L212" s="129"/>
    </row>
    <row r="213" spans="1:12" s="128" customFormat="1" ht="35.1" customHeight="1" x14ac:dyDescent="0.25">
      <c r="A213" s="127"/>
      <c r="B213" s="93"/>
      <c r="C213" s="95"/>
      <c r="D213" s="132" t="s">
        <v>350</v>
      </c>
      <c r="E213" s="132"/>
      <c r="F213" s="94">
        <v>33600000</v>
      </c>
      <c r="H213" s="129"/>
      <c r="I213" s="106"/>
      <c r="J213" s="129"/>
      <c r="K213" s="129"/>
      <c r="L213" s="129"/>
    </row>
    <row r="214" spans="1:12" s="128" customFormat="1" ht="20.100000000000001" customHeight="1" x14ac:dyDescent="0.25">
      <c r="A214" s="127"/>
      <c r="B214" s="93"/>
      <c r="C214" s="93" t="s">
        <v>290</v>
      </c>
      <c r="D214" s="93"/>
      <c r="E214" s="93"/>
      <c r="F214" s="94"/>
      <c r="H214" s="129"/>
      <c r="I214" s="106"/>
      <c r="J214" s="129"/>
      <c r="K214" s="129"/>
      <c r="L214" s="129"/>
    </row>
    <row r="215" spans="1:12" s="128" customFormat="1" ht="35.1" customHeight="1" x14ac:dyDescent="0.25">
      <c r="A215" s="127"/>
      <c r="B215" s="93"/>
      <c r="C215" s="93"/>
      <c r="D215" s="95" t="s">
        <v>292</v>
      </c>
      <c r="E215" s="95"/>
      <c r="F215" s="94">
        <v>5406000</v>
      </c>
      <c r="H215" s="129"/>
      <c r="I215" s="106"/>
      <c r="J215" s="129"/>
      <c r="K215" s="129"/>
      <c r="L215" s="129"/>
    </row>
    <row r="216" spans="1:12" s="128" customFormat="1" ht="35.1" customHeight="1" x14ac:dyDescent="0.25">
      <c r="A216" s="133"/>
      <c r="B216" s="134"/>
      <c r="C216" s="340" t="s">
        <v>293</v>
      </c>
      <c r="D216" s="340"/>
      <c r="E216" s="124"/>
      <c r="F216" s="135"/>
      <c r="H216" s="129"/>
      <c r="I216" s="106"/>
      <c r="J216" s="129"/>
      <c r="K216" s="129"/>
      <c r="L216" s="129"/>
    </row>
    <row r="217" spans="1:12" s="128" customFormat="1" ht="35.1" customHeight="1" x14ac:dyDescent="0.25">
      <c r="A217" s="133"/>
      <c r="B217" s="134"/>
      <c r="C217" s="134"/>
      <c r="D217" s="124" t="s">
        <v>294</v>
      </c>
      <c r="E217" s="124"/>
      <c r="F217" s="94">
        <v>27373000</v>
      </c>
      <c r="H217" s="129"/>
      <c r="I217" s="106"/>
      <c r="J217" s="129"/>
      <c r="K217" s="129"/>
      <c r="L217" s="129"/>
    </row>
    <row r="218" spans="1:12" s="83" customFormat="1" ht="20.100000000000001" customHeight="1" x14ac:dyDescent="0.25">
      <c r="A218" s="89"/>
      <c r="B218" s="90"/>
      <c r="C218" s="90"/>
      <c r="D218" s="90"/>
      <c r="E218" s="90"/>
      <c r="F218" s="91"/>
      <c r="H218" s="84"/>
      <c r="I218" s="85"/>
      <c r="J218" s="84"/>
      <c r="K218" s="84"/>
      <c r="L218" s="84"/>
    </row>
    <row r="219" spans="1:12" s="83" customFormat="1" ht="20.100000000000001" customHeight="1" x14ac:dyDescent="0.25">
      <c r="A219" s="86" t="s">
        <v>210</v>
      </c>
      <c r="B219" s="87"/>
      <c r="C219" s="87"/>
      <c r="D219" s="87"/>
      <c r="E219" s="87"/>
      <c r="F219" s="88">
        <v>27447371344</v>
      </c>
      <c r="H219" s="84"/>
      <c r="I219" s="85"/>
      <c r="J219" s="84"/>
      <c r="K219" s="84"/>
      <c r="L219" s="84"/>
    </row>
    <row r="220" spans="1:12" ht="20.100000000000001" customHeight="1" x14ac:dyDescent="0.25">
      <c r="A220" s="86" t="s">
        <v>194</v>
      </c>
      <c r="B220" s="87" t="s">
        <v>53</v>
      </c>
      <c r="C220" s="87"/>
      <c r="D220" s="87"/>
      <c r="E220" s="87"/>
      <c r="F220" s="88">
        <v>12349521034</v>
      </c>
    </row>
    <row r="221" spans="1:12" s="129" customFormat="1" ht="20.100000000000001" customHeight="1" x14ac:dyDescent="0.25">
      <c r="A221" s="127"/>
      <c r="B221" s="93"/>
      <c r="C221" s="93" t="s">
        <v>273</v>
      </c>
      <c r="D221" s="93"/>
      <c r="E221" s="93"/>
      <c r="F221" s="94"/>
      <c r="G221" s="128"/>
      <c r="I221" s="106"/>
    </row>
    <row r="222" spans="1:12" s="129" customFormat="1" ht="20.100000000000001" customHeight="1" x14ac:dyDescent="0.25">
      <c r="A222" s="127"/>
      <c r="B222" s="93"/>
      <c r="C222" s="93"/>
      <c r="D222" s="93" t="s">
        <v>351</v>
      </c>
      <c r="E222" s="93"/>
      <c r="F222" s="94">
        <v>0</v>
      </c>
      <c r="G222" s="128"/>
      <c r="I222" s="106"/>
    </row>
    <row r="223" spans="1:12" s="129" customFormat="1" ht="35.1" customHeight="1" x14ac:dyDescent="0.25">
      <c r="A223" s="127"/>
      <c r="B223" s="93"/>
      <c r="C223" s="93"/>
      <c r="D223" s="95" t="s">
        <v>274</v>
      </c>
      <c r="E223" s="95"/>
      <c r="F223" s="94">
        <v>0</v>
      </c>
      <c r="G223" s="128"/>
      <c r="I223" s="106"/>
    </row>
    <row r="224" spans="1:12" s="129" customFormat="1" ht="35.1" customHeight="1" x14ac:dyDescent="0.25">
      <c r="A224" s="127"/>
      <c r="B224" s="93"/>
      <c r="C224" s="93"/>
      <c r="D224" s="95" t="s">
        <v>275</v>
      </c>
      <c r="E224" s="95"/>
      <c r="F224" s="94">
        <v>0</v>
      </c>
      <c r="G224" s="128"/>
      <c r="I224" s="106"/>
    </row>
    <row r="225" spans="1:12" s="129" customFormat="1" ht="20.100000000000001" customHeight="1" x14ac:dyDescent="0.25">
      <c r="A225" s="127"/>
      <c r="B225" s="93"/>
      <c r="C225" s="93"/>
      <c r="D225" s="93" t="s">
        <v>276</v>
      </c>
      <c r="E225" s="93"/>
      <c r="F225" s="94">
        <v>0</v>
      </c>
      <c r="G225" s="128"/>
      <c r="I225" s="106"/>
    </row>
    <row r="226" spans="1:12" s="129" customFormat="1" ht="35.1" customHeight="1" x14ac:dyDescent="0.25">
      <c r="A226" s="127"/>
      <c r="B226" s="93"/>
      <c r="C226" s="93"/>
      <c r="D226" s="95" t="s">
        <v>277</v>
      </c>
      <c r="E226" s="95"/>
      <c r="F226" s="94">
        <v>0</v>
      </c>
      <c r="G226" s="128"/>
      <c r="I226" s="106"/>
    </row>
    <row r="227" spans="1:12" s="129" customFormat="1" ht="20.100000000000001" customHeight="1" x14ac:dyDescent="0.25">
      <c r="A227" s="127"/>
      <c r="B227" s="93"/>
      <c r="C227" s="93"/>
      <c r="D227" s="93" t="s">
        <v>278</v>
      </c>
      <c r="E227" s="93"/>
      <c r="F227" s="94">
        <v>0</v>
      </c>
      <c r="G227" s="128"/>
      <c r="I227" s="106"/>
    </row>
    <row r="228" spans="1:12" s="129" customFormat="1" ht="35.1" customHeight="1" x14ac:dyDescent="0.25">
      <c r="A228" s="127"/>
      <c r="B228" s="93"/>
      <c r="C228" s="93"/>
      <c r="D228" s="95" t="s">
        <v>279</v>
      </c>
      <c r="E228" s="95"/>
      <c r="F228" s="94">
        <v>0</v>
      </c>
      <c r="G228" s="128"/>
      <c r="I228" s="106"/>
    </row>
    <row r="229" spans="1:12" s="129" customFormat="1" ht="35.1" customHeight="1" x14ac:dyDescent="0.25">
      <c r="A229" s="127"/>
      <c r="B229" s="93"/>
      <c r="C229" s="93"/>
      <c r="D229" s="95" t="s">
        <v>280</v>
      </c>
      <c r="E229" s="95"/>
      <c r="F229" s="94">
        <v>0</v>
      </c>
      <c r="G229" s="128"/>
      <c r="I229" s="106"/>
    </row>
    <row r="230" spans="1:12" s="129" customFormat="1" ht="20.100000000000001" customHeight="1" x14ac:dyDescent="0.25">
      <c r="A230" s="127"/>
      <c r="B230" s="93"/>
      <c r="C230" s="93"/>
      <c r="D230" s="93" t="s">
        <v>281</v>
      </c>
      <c r="E230" s="93"/>
      <c r="F230" s="94">
        <v>0</v>
      </c>
      <c r="G230" s="128"/>
      <c r="I230" s="106"/>
    </row>
    <row r="231" spans="1:12" s="129" customFormat="1" ht="35.1" customHeight="1" x14ac:dyDescent="0.25">
      <c r="A231" s="127"/>
      <c r="B231" s="93"/>
      <c r="C231" s="93"/>
      <c r="D231" s="95" t="s">
        <v>282</v>
      </c>
      <c r="E231" s="95"/>
      <c r="F231" s="94">
        <v>0</v>
      </c>
      <c r="G231" s="128"/>
      <c r="I231" s="106">
        <v>327782000</v>
      </c>
    </row>
    <row r="232" spans="1:12" s="129" customFormat="1" ht="35.1" customHeight="1" x14ac:dyDescent="0.25">
      <c r="A232" s="127"/>
      <c r="B232" s="93"/>
      <c r="C232" s="339" t="s">
        <v>283</v>
      </c>
      <c r="D232" s="339"/>
      <c r="E232" s="95"/>
      <c r="F232" s="94"/>
      <c r="G232" s="128"/>
      <c r="I232" s="106"/>
    </row>
    <row r="233" spans="1:12" s="129" customFormat="1" ht="20.100000000000001" customHeight="1" x14ac:dyDescent="0.25">
      <c r="A233" s="127"/>
      <c r="B233" s="93"/>
      <c r="C233" s="93"/>
      <c r="D233" s="93" t="s">
        <v>284</v>
      </c>
      <c r="E233" s="93"/>
      <c r="F233" s="94">
        <v>184093334</v>
      </c>
      <c r="G233" s="128"/>
      <c r="I233" s="106"/>
    </row>
    <row r="234" spans="1:12" s="129" customFormat="1" ht="35.1" customHeight="1" x14ac:dyDescent="0.25">
      <c r="A234" s="127"/>
      <c r="B234" s="93"/>
      <c r="C234" s="93"/>
      <c r="D234" s="95" t="s">
        <v>349</v>
      </c>
      <c r="E234" s="95"/>
      <c r="F234" s="94">
        <v>0</v>
      </c>
      <c r="G234" s="128"/>
      <c r="I234" s="106"/>
    </row>
    <row r="235" spans="1:12" s="129" customFormat="1" ht="20.100000000000001" customHeight="1" x14ac:dyDescent="0.25">
      <c r="A235" s="127"/>
      <c r="B235" s="93"/>
      <c r="C235" s="93"/>
      <c r="D235" s="93" t="s">
        <v>286</v>
      </c>
      <c r="E235" s="93"/>
      <c r="F235" s="94">
        <v>0</v>
      </c>
      <c r="G235" s="128"/>
      <c r="I235" s="106"/>
    </row>
    <row r="236" spans="1:12" s="128" customFormat="1" ht="20.100000000000001" customHeight="1" x14ac:dyDescent="0.25">
      <c r="A236" s="127"/>
      <c r="B236" s="93"/>
      <c r="C236" s="93"/>
      <c r="D236" s="93" t="s">
        <v>289</v>
      </c>
      <c r="E236" s="93"/>
      <c r="F236" s="94">
        <v>0</v>
      </c>
      <c r="H236" s="129"/>
      <c r="I236" s="106"/>
      <c r="J236" s="129"/>
      <c r="K236" s="129"/>
      <c r="L236" s="129"/>
    </row>
    <row r="237" spans="1:12" s="128" customFormat="1" ht="20.100000000000001" customHeight="1" x14ac:dyDescent="0.25">
      <c r="A237" s="127"/>
      <c r="B237" s="93"/>
      <c r="C237" s="93" t="s">
        <v>290</v>
      </c>
      <c r="D237" s="93"/>
      <c r="E237" s="93"/>
      <c r="F237" s="94"/>
      <c r="H237" s="129"/>
      <c r="I237" s="106"/>
      <c r="J237" s="129"/>
      <c r="K237" s="129"/>
      <c r="L237" s="129"/>
    </row>
    <row r="238" spans="1:12" s="128" customFormat="1" ht="35.1" customHeight="1" x14ac:dyDescent="0.25">
      <c r="A238" s="127"/>
      <c r="B238" s="93"/>
      <c r="C238" s="93"/>
      <c r="D238" s="95" t="s">
        <v>292</v>
      </c>
      <c r="E238" s="95"/>
      <c r="F238" s="94">
        <v>0</v>
      </c>
      <c r="H238" s="129"/>
      <c r="I238" s="106"/>
      <c r="J238" s="129"/>
      <c r="K238" s="129"/>
      <c r="L238" s="129"/>
    </row>
    <row r="239" spans="1:12" s="128" customFormat="1" ht="35.1" customHeight="1" x14ac:dyDescent="0.25">
      <c r="A239" s="127"/>
      <c r="B239" s="93"/>
      <c r="C239" s="339" t="s">
        <v>293</v>
      </c>
      <c r="D239" s="339"/>
      <c r="E239" s="95"/>
      <c r="F239" s="94"/>
      <c r="H239" s="129"/>
      <c r="I239" s="106"/>
      <c r="J239" s="129"/>
      <c r="K239" s="129"/>
      <c r="L239" s="129"/>
    </row>
    <row r="240" spans="1:12" s="128" customFormat="1" ht="20.100000000000001" customHeight="1" x14ac:dyDescent="0.25">
      <c r="A240" s="127"/>
      <c r="B240" s="93"/>
      <c r="C240" s="93"/>
      <c r="D240" s="93" t="s">
        <v>355</v>
      </c>
      <c r="E240" s="93"/>
      <c r="F240" s="94">
        <v>0</v>
      </c>
      <c r="H240" s="129"/>
      <c r="I240" s="106"/>
      <c r="J240" s="129"/>
      <c r="K240" s="129"/>
      <c r="L240" s="129"/>
    </row>
    <row r="241" spans="1:12" s="128" customFormat="1" ht="50.1" customHeight="1" x14ac:dyDescent="0.25">
      <c r="A241" s="127"/>
      <c r="B241" s="93"/>
      <c r="C241" s="339" t="s">
        <v>295</v>
      </c>
      <c r="D241" s="339"/>
      <c r="E241" s="95"/>
      <c r="F241" s="94"/>
      <c r="H241" s="129"/>
      <c r="I241" s="106"/>
      <c r="J241" s="129"/>
      <c r="K241" s="129"/>
      <c r="L241" s="129"/>
    </row>
    <row r="242" spans="1:12" s="128" customFormat="1" ht="35.1" customHeight="1" x14ac:dyDescent="0.25">
      <c r="A242" s="127"/>
      <c r="B242" s="93"/>
      <c r="C242" s="93"/>
      <c r="D242" s="95" t="s">
        <v>356</v>
      </c>
      <c r="E242" s="95"/>
      <c r="F242" s="94">
        <v>33637500</v>
      </c>
      <c r="H242" s="129"/>
      <c r="I242" s="106"/>
      <c r="J242" s="129"/>
      <c r="K242" s="129"/>
      <c r="L242" s="129"/>
    </row>
    <row r="243" spans="1:12" s="128" customFormat="1" ht="20.100000000000001" customHeight="1" x14ac:dyDescent="0.25">
      <c r="A243" s="127"/>
      <c r="B243" s="93"/>
      <c r="C243" s="93" t="s">
        <v>357</v>
      </c>
      <c r="D243" s="93"/>
      <c r="E243" s="93"/>
      <c r="F243" s="94"/>
      <c r="H243" s="129"/>
      <c r="I243" s="106"/>
      <c r="J243" s="129"/>
      <c r="K243" s="129"/>
      <c r="L243" s="129"/>
    </row>
    <row r="244" spans="1:12" s="128" customFormat="1" ht="35.1" customHeight="1" x14ac:dyDescent="0.25">
      <c r="A244" s="127"/>
      <c r="B244" s="93"/>
      <c r="C244" s="93"/>
      <c r="D244" s="95" t="s">
        <v>358</v>
      </c>
      <c r="E244" s="95"/>
      <c r="F244" s="94">
        <v>139985000</v>
      </c>
      <c r="H244" s="129"/>
      <c r="I244" s="106"/>
      <c r="J244" s="129"/>
      <c r="K244" s="129"/>
      <c r="L244" s="129"/>
    </row>
    <row r="245" spans="1:12" s="128" customFormat="1" ht="35.1" customHeight="1" x14ac:dyDescent="0.25">
      <c r="A245" s="127"/>
      <c r="B245" s="93"/>
      <c r="C245" s="93"/>
      <c r="D245" s="95" t="s">
        <v>359</v>
      </c>
      <c r="E245" s="95"/>
      <c r="F245" s="94">
        <v>1399850000</v>
      </c>
      <c r="H245" s="129"/>
      <c r="I245" s="106"/>
      <c r="J245" s="129"/>
      <c r="K245" s="129"/>
      <c r="L245" s="129"/>
    </row>
    <row r="246" spans="1:12" s="128" customFormat="1" ht="20.100000000000001" customHeight="1" x14ac:dyDescent="0.25">
      <c r="A246" s="127"/>
      <c r="B246" s="93"/>
      <c r="C246" s="93" t="s">
        <v>360</v>
      </c>
      <c r="D246" s="93"/>
      <c r="E246" s="93"/>
      <c r="F246" s="94"/>
      <c r="H246" s="129"/>
      <c r="I246" s="106"/>
      <c r="J246" s="129"/>
      <c r="K246" s="129"/>
      <c r="L246" s="129"/>
    </row>
    <row r="247" spans="1:12" s="128" customFormat="1" ht="20.100000000000001" customHeight="1" x14ac:dyDescent="0.25">
      <c r="A247" s="127"/>
      <c r="B247" s="93"/>
      <c r="C247" s="93"/>
      <c r="D247" s="93" t="s">
        <v>361</v>
      </c>
      <c r="E247" s="93"/>
      <c r="F247" s="94">
        <v>35318400</v>
      </c>
      <c r="H247" s="129"/>
      <c r="I247" s="106"/>
      <c r="J247" s="129"/>
      <c r="K247" s="129"/>
      <c r="L247" s="129"/>
    </row>
    <row r="248" spans="1:12" s="128" customFormat="1" ht="20.100000000000001" customHeight="1" x14ac:dyDescent="0.25">
      <c r="A248" s="127"/>
      <c r="B248" s="93"/>
      <c r="C248" s="93"/>
      <c r="D248" s="93" t="s">
        <v>362</v>
      </c>
      <c r="E248" s="93"/>
      <c r="F248" s="94">
        <v>240044100</v>
      </c>
      <c r="H248" s="129"/>
      <c r="I248" s="106"/>
      <c r="J248" s="129"/>
      <c r="K248" s="129"/>
      <c r="L248" s="129"/>
    </row>
    <row r="249" spans="1:12" s="128" customFormat="1" ht="20.100000000000001" customHeight="1" x14ac:dyDescent="0.25">
      <c r="A249" s="127"/>
      <c r="B249" s="93"/>
      <c r="C249" s="93"/>
      <c r="D249" s="93" t="s">
        <v>363</v>
      </c>
      <c r="E249" s="93"/>
      <c r="F249" s="94">
        <v>58110800</v>
      </c>
      <c r="H249" s="129"/>
      <c r="I249" s="106"/>
      <c r="J249" s="129"/>
      <c r="K249" s="129"/>
      <c r="L249" s="129"/>
    </row>
    <row r="250" spans="1:12" s="128" customFormat="1" ht="35.1" customHeight="1" x14ac:dyDescent="0.25">
      <c r="A250" s="127"/>
      <c r="B250" s="93"/>
      <c r="C250" s="93"/>
      <c r="D250" s="95" t="s">
        <v>364</v>
      </c>
      <c r="E250" s="95"/>
      <c r="F250" s="94">
        <v>0</v>
      </c>
      <c r="H250" s="129"/>
      <c r="I250" s="106"/>
      <c r="J250" s="129"/>
      <c r="K250" s="129"/>
      <c r="L250" s="129"/>
    </row>
    <row r="251" spans="1:12" s="128" customFormat="1" ht="20.100000000000001" customHeight="1" x14ac:dyDescent="0.25">
      <c r="A251" s="127"/>
      <c r="B251" s="93"/>
      <c r="C251" s="93"/>
      <c r="D251" s="93" t="s">
        <v>322</v>
      </c>
      <c r="E251" s="93"/>
      <c r="F251" s="94">
        <v>15545300</v>
      </c>
      <c r="H251" s="129"/>
      <c r="I251" s="106"/>
      <c r="J251" s="129"/>
      <c r="K251" s="129"/>
      <c r="L251" s="129"/>
    </row>
    <row r="252" spans="1:12" s="128" customFormat="1" ht="20.100000000000001" customHeight="1" x14ac:dyDescent="0.25">
      <c r="A252" s="127"/>
      <c r="B252" s="93"/>
      <c r="C252" s="93" t="s">
        <v>365</v>
      </c>
      <c r="D252" s="93"/>
      <c r="E252" s="93"/>
      <c r="F252" s="94"/>
      <c r="H252" s="129"/>
      <c r="I252" s="106"/>
      <c r="J252" s="129"/>
      <c r="K252" s="129"/>
      <c r="L252" s="129"/>
    </row>
    <row r="253" spans="1:12" s="128" customFormat="1" ht="35.1" customHeight="1" x14ac:dyDescent="0.25">
      <c r="A253" s="127"/>
      <c r="B253" s="93"/>
      <c r="C253" s="93"/>
      <c r="D253" s="95" t="s">
        <v>366</v>
      </c>
      <c r="E253" s="95"/>
      <c r="F253" s="94">
        <v>130716500</v>
      </c>
      <c r="H253" s="129"/>
      <c r="I253" s="106"/>
      <c r="J253" s="129"/>
      <c r="K253" s="129"/>
      <c r="L253" s="129"/>
    </row>
    <row r="254" spans="1:12" s="128" customFormat="1" ht="35.1" customHeight="1" x14ac:dyDescent="0.25">
      <c r="A254" s="127"/>
      <c r="B254" s="93"/>
      <c r="C254" s="339" t="s">
        <v>367</v>
      </c>
      <c r="D254" s="339"/>
      <c r="E254" s="95"/>
      <c r="F254" s="94"/>
      <c r="H254" s="129"/>
      <c r="I254" s="106"/>
      <c r="J254" s="129"/>
      <c r="K254" s="129"/>
      <c r="L254" s="129"/>
    </row>
    <row r="255" spans="1:12" s="128" customFormat="1" ht="35.1" customHeight="1" x14ac:dyDescent="0.25">
      <c r="A255" s="127"/>
      <c r="B255" s="93"/>
      <c r="C255" s="93"/>
      <c r="D255" s="95" t="s">
        <v>368</v>
      </c>
      <c r="E255" s="95"/>
      <c r="F255" s="94">
        <v>198000000</v>
      </c>
      <c r="H255" s="129"/>
      <c r="I255" s="106"/>
      <c r="J255" s="129"/>
      <c r="K255" s="129"/>
      <c r="L255" s="129"/>
    </row>
    <row r="256" spans="1:12" s="128" customFormat="1" ht="35.1" customHeight="1" x14ac:dyDescent="0.25">
      <c r="A256" s="127"/>
      <c r="B256" s="93"/>
      <c r="C256" s="93"/>
      <c r="D256" s="95" t="s">
        <v>369</v>
      </c>
      <c r="E256" s="95"/>
      <c r="F256" s="94">
        <v>783106000</v>
      </c>
      <c r="H256" s="129"/>
      <c r="I256" s="106"/>
      <c r="J256" s="129"/>
      <c r="K256" s="129"/>
      <c r="L256" s="129"/>
    </row>
    <row r="257" spans="1:12" s="128" customFormat="1" ht="35.1" customHeight="1" x14ac:dyDescent="0.25">
      <c r="A257" s="127"/>
      <c r="B257" s="93"/>
      <c r="C257" s="93"/>
      <c r="D257" s="95" t="s">
        <v>370</v>
      </c>
      <c r="E257" s="95"/>
      <c r="F257" s="94">
        <v>103228900</v>
      </c>
      <c r="H257" s="129"/>
      <c r="I257" s="106"/>
      <c r="J257" s="129"/>
      <c r="K257" s="129"/>
      <c r="L257" s="129"/>
    </row>
    <row r="258" spans="1:12" s="128" customFormat="1" ht="20.100000000000001" customHeight="1" x14ac:dyDescent="0.25">
      <c r="A258" s="127"/>
      <c r="B258" s="93"/>
      <c r="C258" s="93"/>
      <c r="D258" s="93" t="s">
        <v>322</v>
      </c>
      <c r="E258" s="93"/>
      <c r="F258" s="94">
        <v>11072100</v>
      </c>
      <c r="H258" s="129"/>
      <c r="I258" s="106"/>
      <c r="J258" s="129"/>
      <c r="K258" s="129"/>
      <c r="L258" s="129"/>
    </row>
    <row r="259" spans="1:12" s="128" customFormat="1" ht="20.100000000000001" customHeight="1" x14ac:dyDescent="0.25">
      <c r="A259" s="127"/>
      <c r="B259" s="93"/>
      <c r="C259" s="93" t="s">
        <v>371</v>
      </c>
      <c r="D259" s="93"/>
      <c r="E259" s="93"/>
      <c r="F259" s="94"/>
      <c r="H259" s="129"/>
      <c r="I259" s="106"/>
      <c r="J259" s="129"/>
      <c r="K259" s="129"/>
      <c r="L259" s="129"/>
    </row>
    <row r="260" spans="1:12" s="128" customFormat="1" ht="35.1" customHeight="1" x14ac:dyDescent="0.25">
      <c r="A260" s="127"/>
      <c r="B260" s="93"/>
      <c r="C260" s="93"/>
      <c r="D260" s="95" t="s">
        <v>372</v>
      </c>
      <c r="E260" s="95"/>
      <c r="F260" s="94">
        <v>129813900</v>
      </c>
      <c r="H260" s="129"/>
      <c r="I260" s="106"/>
      <c r="J260" s="129"/>
      <c r="K260" s="129"/>
      <c r="L260" s="129"/>
    </row>
    <row r="261" spans="1:12" s="128" customFormat="1" ht="80.099999999999994" customHeight="1" x14ac:dyDescent="0.25">
      <c r="A261" s="127"/>
      <c r="B261" s="93"/>
      <c r="C261" s="93"/>
      <c r="D261" s="95" t="s">
        <v>373</v>
      </c>
      <c r="E261" s="95"/>
      <c r="F261" s="94">
        <v>159164000</v>
      </c>
      <c r="H261" s="129"/>
      <c r="I261" s="106"/>
      <c r="J261" s="129"/>
      <c r="K261" s="129"/>
      <c r="L261" s="129"/>
    </row>
    <row r="262" spans="1:12" s="128" customFormat="1" ht="35.1" customHeight="1" x14ac:dyDescent="0.25">
      <c r="A262" s="127"/>
      <c r="B262" s="93"/>
      <c r="C262" s="93"/>
      <c r="D262" s="95" t="s">
        <v>374</v>
      </c>
      <c r="E262" s="95"/>
      <c r="F262" s="94">
        <v>59711900</v>
      </c>
      <c r="H262" s="129"/>
      <c r="I262" s="106"/>
      <c r="J262" s="129"/>
      <c r="K262" s="129"/>
      <c r="L262" s="129"/>
    </row>
    <row r="263" spans="1:12" s="128" customFormat="1" ht="20.100000000000001" customHeight="1" x14ac:dyDescent="0.25">
      <c r="A263" s="127"/>
      <c r="B263" s="93"/>
      <c r="C263" s="93"/>
      <c r="D263" s="93" t="s">
        <v>322</v>
      </c>
      <c r="E263" s="93"/>
      <c r="F263" s="94">
        <v>20285000</v>
      </c>
      <c r="H263" s="129"/>
      <c r="I263" s="106"/>
      <c r="J263" s="129"/>
      <c r="K263" s="129"/>
      <c r="L263" s="129"/>
    </row>
    <row r="264" spans="1:12" s="128" customFormat="1" ht="35.1" customHeight="1" x14ac:dyDescent="0.25">
      <c r="A264" s="127"/>
      <c r="B264" s="93"/>
      <c r="C264" s="339" t="s">
        <v>375</v>
      </c>
      <c r="D264" s="339"/>
      <c r="E264" s="95"/>
      <c r="F264" s="94"/>
      <c r="H264" s="129"/>
      <c r="I264" s="106"/>
      <c r="J264" s="129"/>
      <c r="K264" s="129"/>
      <c r="L264" s="129"/>
    </row>
    <row r="265" spans="1:12" s="128" customFormat="1" ht="35.1" customHeight="1" x14ac:dyDescent="0.25">
      <c r="A265" s="127"/>
      <c r="B265" s="93"/>
      <c r="C265" s="93"/>
      <c r="D265" s="95" t="s">
        <v>376</v>
      </c>
      <c r="E265" s="95"/>
      <c r="F265" s="94">
        <v>91703500</v>
      </c>
      <c r="H265" s="129"/>
      <c r="I265" s="106"/>
      <c r="J265" s="129"/>
      <c r="K265" s="129"/>
      <c r="L265" s="129"/>
    </row>
    <row r="266" spans="1:12" s="128" customFormat="1" ht="35.1" customHeight="1" x14ac:dyDescent="0.25">
      <c r="A266" s="127"/>
      <c r="B266" s="93"/>
      <c r="C266" s="93"/>
      <c r="D266" s="95" t="s">
        <v>377</v>
      </c>
      <c r="E266" s="95"/>
      <c r="F266" s="94">
        <v>93456700</v>
      </c>
      <c r="H266" s="129"/>
      <c r="I266" s="106"/>
      <c r="J266" s="129"/>
      <c r="K266" s="129"/>
      <c r="L266" s="129"/>
    </row>
    <row r="267" spans="1:12" s="128" customFormat="1" ht="20.100000000000001" customHeight="1" x14ac:dyDescent="0.25">
      <c r="A267" s="127"/>
      <c r="B267" s="93"/>
      <c r="C267" s="93"/>
      <c r="D267" s="93" t="s">
        <v>322</v>
      </c>
      <c r="E267" s="93"/>
      <c r="F267" s="94">
        <v>85004000</v>
      </c>
      <c r="H267" s="129"/>
      <c r="I267" s="106"/>
      <c r="J267" s="129"/>
      <c r="K267" s="129"/>
      <c r="L267" s="129"/>
    </row>
    <row r="268" spans="1:12" s="128" customFormat="1" ht="20.100000000000001" customHeight="1" x14ac:dyDescent="0.25">
      <c r="A268" s="127"/>
      <c r="B268" s="93"/>
      <c r="C268" s="93"/>
      <c r="D268" s="93" t="s">
        <v>378</v>
      </c>
      <c r="E268" s="93"/>
      <c r="F268" s="94">
        <v>600000000</v>
      </c>
      <c r="H268" s="129"/>
      <c r="I268" s="106"/>
      <c r="J268" s="129"/>
      <c r="K268" s="129"/>
      <c r="L268" s="129"/>
    </row>
    <row r="269" spans="1:12" s="128" customFormat="1" ht="35.1" customHeight="1" x14ac:dyDescent="0.25">
      <c r="A269" s="127"/>
      <c r="B269" s="93"/>
      <c r="C269" s="339" t="s">
        <v>379</v>
      </c>
      <c r="D269" s="339"/>
      <c r="E269" s="95"/>
      <c r="F269" s="94"/>
      <c r="H269" s="129"/>
      <c r="I269" s="106"/>
      <c r="J269" s="129"/>
      <c r="K269" s="129"/>
      <c r="L269" s="129"/>
    </row>
    <row r="270" spans="1:12" s="128" customFormat="1" ht="20.100000000000001" customHeight="1" x14ac:dyDescent="0.25">
      <c r="A270" s="127"/>
      <c r="B270" s="93"/>
      <c r="C270" s="93"/>
      <c r="D270" s="93" t="s">
        <v>380</v>
      </c>
      <c r="E270" s="93"/>
      <c r="F270" s="94">
        <v>35700000</v>
      </c>
      <c r="H270" s="129"/>
      <c r="I270" s="106"/>
      <c r="J270" s="129"/>
      <c r="K270" s="129"/>
      <c r="L270" s="129"/>
    </row>
    <row r="271" spans="1:12" s="128" customFormat="1" ht="35.1" customHeight="1" x14ac:dyDescent="0.25">
      <c r="A271" s="127"/>
      <c r="B271" s="93"/>
      <c r="C271" s="93"/>
      <c r="D271" s="95" t="s">
        <v>381</v>
      </c>
      <c r="E271" s="95"/>
      <c r="F271" s="94">
        <v>258775000</v>
      </c>
      <c r="H271" s="129"/>
      <c r="I271" s="106"/>
      <c r="J271" s="129"/>
      <c r="K271" s="129"/>
      <c r="L271" s="129"/>
    </row>
    <row r="272" spans="1:12" s="128" customFormat="1" ht="35.1" customHeight="1" x14ac:dyDescent="0.25">
      <c r="A272" s="127"/>
      <c r="B272" s="93"/>
      <c r="C272" s="93"/>
      <c r="D272" s="95" t="s">
        <v>382</v>
      </c>
      <c r="E272" s="95"/>
      <c r="F272" s="94">
        <v>238939100</v>
      </c>
      <c r="H272" s="129"/>
      <c r="I272" s="106"/>
      <c r="J272" s="129"/>
      <c r="K272" s="129"/>
      <c r="L272" s="129"/>
    </row>
    <row r="273" spans="1:12" s="128" customFormat="1" ht="20.100000000000001" customHeight="1" x14ac:dyDescent="0.25">
      <c r="A273" s="127"/>
      <c r="B273" s="93"/>
      <c r="C273" s="93"/>
      <c r="D273" s="93" t="s">
        <v>383</v>
      </c>
      <c r="E273" s="93"/>
      <c r="F273" s="94">
        <v>73365900</v>
      </c>
      <c r="H273" s="129"/>
      <c r="I273" s="106"/>
      <c r="J273" s="129"/>
      <c r="K273" s="129"/>
      <c r="L273" s="129"/>
    </row>
    <row r="274" spans="1:12" s="128" customFormat="1" ht="35.1" customHeight="1" x14ac:dyDescent="0.25">
      <c r="A274" s="127"/>
      <c r="B274" s="93"/>
      <c r="C274" s="93"/>
      <c r="D274" s="95" t="s">
        <v>384</v>
      </c>
      <c r="E274" s="95"/>
      <c r="F274" s="94">
        <v>120375800</v>
      </c>
      <c r="H274" s="129"/>
      <c r="I274" s="106"/>
      <c r="J274" s="129"/>
      <c r="K274" s="129"/>
      <c r="L274" s="129"/>
    </row>
    <row r="275" spans="1:12" s="128" customFormat="1" ht="50.1" customHeight="1" x14ac:dyDescent="0.25">
      <c r="A275" s="127"/>
      <c r="B275" s="93"/>
      <c r="C275" s="93"/>
      <c r="D275" s="95" t="s">
        <v>385</v>
      </c>
      <c r="E275" s="95"/>
      <c r="F275" s="94">
        <v>52182600</v>
      </c>
      <c r="H275" s="129"/>
      <c r="I275" s="106"/>
      <c r="J275" s="129"/>
      <c r="K275" s="129"/>
      <c r="L275" s="129"/>
    </row>
    <row r="276" spans="1:12" s="128" customFormat="1" ht="20.100000000000001" customHeight="1" x14ac:dyDescent="0.25">
      <c r="A276" s="127"/>
      <c r="B276" s="93"/>
      <c r="C276" s="93"/>
      <c r="D276" s="93" t="s">
        <v>322</v>
      </c>
      <c r="E276" s="93"/>
      <c r="F276" s="94">
        <v>70131000</v>
      </c>
      <c r="H276" s="129"/>
      <c r="I276" s="106"/>
      <c r="J276" s="129"/>
      <c r="K276" s="129"/>
      <c r="L276" s="129"/>
    </row>
    <row r="277" spans="1:12" s="128" customFormat="1" ht="35.1" customHeight="1" x14ac:dyDescent="0.25">
      <c r="A277" s="127"/>
      <c r="B277" s="93"/>
      <c r="C277" s="339" t="s">
        <v>386</v>
      </c>
      <c r="D277" s="339"/>
      <c r="E277" s="95"/>
      <c r="F277" s="94"/>
      <c r="H277" s="129"/>
      <c r="I277" s="106"/>
      <c r="J277" s="129"/>
      <c r="K277" s="129"/>
      <c r="L277" s="129"/>
    </row>
    <row r="278" spans="1:12" s="128" customFormat="1" ht="35.1" customHeight="1" x14ac:dyDescent="0.25">
      <c r="A278" s="127"/>
      <c r="B278" s="93"/>
      <c r="C278" s="93"/>
      <c r="D278" s="95" t="s">
        <v>387</v>
      </c>
      <c r="E278" s="95"/>
      <c r="F278" s="94">
        <v>279478000</v>
      </c>
      <c r="H278" s="129"/>
      <c r="I278" s="106"/>
      <c r="J278" s="129"/>
      <c r="K278" s="129"/>
      <c r="L278" s="129"/>
    </row>
    <row r="279" spans="1:12" s="128" customFormat="1" ht="20.100000000000001" customHeight="1" x14ac:dyDescent="0.25">
      <c r="A279" s="127"/>
      <c r="B279" s="93"/>
      <c r="C279" s="93"/>
      <c r="D279" s="93" t="s">
        <v>322</v>
      </c>
      <c r="E279" s="93"/>
      <c r="F279" s="94">
        <v>58746400</v>
      </c>
      <c r="H279" s="129"/>
      <c r="I279" s="106"/>
      <c r="J279" s="129"/>
      <c r="K279" s="129"/>
      <c r="L279" s="129"/>
    </row>
    <row r="280" spans="1:12" s="128" customFormat="1" ht="65.099999999999994" customHeight="1" x14ac:dyDescent="0.25">
      <c r="A280" s="127"/>
      <c r="B280" s="93"/>
      <c r="C280" s="339" t="s">
        <v>388</v>
      </c>
      <c r="D280" s="339"/>
      <c r="E280" s="95"/>
      <c r="F280" s="94"/>
      <c r="H280" s="129"/>
      <c r="I280" s="106"/>
      <c r="J280" s="129"/>
      <c r="K280" s="129"/>
      <c r="L280" s="129"/>
    </row>
    <row r="281" spans="1:12" s="128" customFormat="1" ht="35.1" customHeight="1" x14ac:dyDescent="0.25">
      <c r="A281" s="127"/>
      <c r="B281" s="93"/>
      <c r="C281" s="93"/>
      <c r="D281" s="95" t="s">
        <v>389</v>
      </c>
      <c r="E281" s="95"/>
      <c r="F281" s="94">
        <v>368388090</v>
      </c>
      <c r="H281" s="129"/>
      <c r="I281" s="106"/>
      <c r="J281" s="129"/>
      <c r="K281" s="129"/>
      <c r="L281" s="129"/>
    </row>
    <row r="282" spans="1:12" s="128" customFormat="1" ht="20.100000000000001" customHeight="1" x14ac:dyDescent="0.25">
      <c r="A282" s="127"/>
      <c r="B282" s="93"/>
      <c r="C282" s="93"/>
      <c r="D282" s="93" t="s">
        <v>322</v>
      </c>
      <c r="E282" s="93"/>
      <c r="F282" s="94">
        <v>76717600</v>
      </c>
      <c r="H282" s="129"/>
      <c r="I282" s="106"/>
      <c r="J282" s="129"/>
      <c r="K282" s="129"/>
      <c r="L282" s="129"/>
    </row>
    <row r="283" spans="1:12" s="128" customFormat="1" ht="35.1" customHeight="1" x14ac:dyDescent="0.25">
      <c r="A283" s="127"/>
      <c r="B283" s="93"/>
      <c r="C283" s="93"/>
      <c r="D283" s="95" t="s">
        <v>390</v>
      </c>
      <c r="E283" s="95"/>
      <c r="F283" s="94">
        <v>42718182</v>
      </c>
      <c r="H283" s="129"/>
      <c r="I283" s="106"/>
      <c r="J283" s="129"/>
      <c r="K283" s="129"/>
      <c r="L283" s="129"/>
    </row>
    <row r="284" spans="1:12" s="128" customFormat="1" ht="35.1" customHeight="1" x14ac:dyDescent="0.25">
      <c r="A284" s="127"/>
      <c r="B284" s="93"/>
      <c r="C284" s="93"/>
      <c r="D284" s="95" t="s">
        <v>391</v>
      </c>
      <c r="E284" s="95"/>
      <c r="F284" s="94">
        <v>42718182</v>
      </c>
      <c r="H284" s="129"/>
      <c r="I284" s="106"/>
      <c r="J284" s="129"/>
      <c r="K284" s="129"/>
      <c r="L284" s="129"/>
    </row>
    <row r="285" spans="1:12" s="128" customFormat="1" ht="35.1" customHeight="1" x14ac:dyDescent="0.25">
      <c r="A285" s="127"/>
      <c r="B285" s="93"/>
      <c r="C285" s="93"/>
      <c r="D285" s="95" t="s">
        <v>392</v>
      </c>
      <c r="E285" s="95"/>
      <c r="F285" s="94">
        <v>42718182</v>
      </c>
      <c r="H285" s="129"/>
      <c r="I285" s="106"/>
      <c r="J285" s="129"/>
      <c r="K285" s="129"/>
      <c r="L285" s="129"/>
    </row>
    <row r="286" spans="1:12" s="128" customFormat="1" ht="35.1" customHeight="1" x14ac:dyDescent="0.25">
      <c r="A286" s="127"/>
      <c r="B286" s="93"/>
      <c r="C286" s="93"/>
      <c r="D286" s="95" t="s">
        <v>393</v>
      </c>
      <c r="E286" s="95"/>
      <c r="F286" s="94">
        <v>42718182</v>
      </c>
      <c r="H286" s="129"/>
      <c r="I286" s="106"/>
      <c r="J286" s="129"/>
      <c r="K286" s="129"/>
      <c r="L286" s="129"/>
    </row>
    <row r="287" spans="1:12" s="128" customFormat="1" ht="35.1" customHeight="1" x14ac:dyDescent="0.25">
      <c r="A287" s="127"/>
      <c r="B287" s="93"/>
      <c r="C287" s="93"/>
      <c r="D287" s="95" t="s">
        <v>394</v>
      </c>
      <c r="E287" s="95"/>
      <c r="F287" s="94">
        <v>42718182</v>
      </c>
      <c r="H287" s="129"/>
      <c r="I287" s="106"/>
      <c r="J287" s="129"/>
      <c r="K287" s="129"/>
      <c r="L287" s="129"/>
    </row>
    <row r="288" spans="1:12" s="128" customFormat="1" ht="35.1" customHeight="1" x14ac:dyDescent="0.25">
      <c r="A288" s="127"/>
      <c r="B288" s="93"/>
      <c r="C288" s="93"/>
      <c r="D288" s="95" t="s">
        <v>395</v>
      </c>
      <c r="E288" s="95"/>
      <c r="F288" s="94">
        <v>227181818</v>
      </c>
      <c r="H288" s="129"/>
      <c r="I288" s="106"/>
      <c r="J288" s="129"/>
      <c r="K288" s="129"/>
      <c r="L288" s="129"/>
    </row>
    <row r="289" spans="1:12" s="128" customFormat="1" ht="35.1" customHeight="1" x14ac:dyDescent="0.25">
      <c r="A289" s="127"/>
      <c r="B289" s="93"/>
      <c r="C289" s="93"/>
      <c r="D289" s="95" t="s">
        <v>396</v>
      </c>
      <c r="E289" s="95"/>
      <c r="F289" s="94">
        <v>227181818</v>
      </c>
      <c r="H289" s="129"/>
      <c r="I289" s="106"/>
      <c r="J289" s="129"/>
      <c r="K289" s="129"/>
      <c r="L289" s="129"/>
    </row>
    <row r="290" spans="1:12" s="128" customFormat="1" ht="35.1" customHeight="1" x14ac:dyDescent="0.25">
      <c r="A290" s="127"/>
      <c r="B290" s="93"/>
      <c r="C290" s="93"/>
      <c r="D290" s="95" t="s">
        <v>397</v>
      </c>
      <c r="E290" s="95"/>
      <c r="F290" s="94">
        <v>227181818</v>
      </c>
      <c r="H290" s="129"/>
      <c r="I290" s="106"/>
      <c r="J290" s="129"/>
      <c r="K290" s="129"/>
      <c r="L290" s="129"/>
    </row>
    <row r="291" spans="1:12" s="128" customFormat="1" ht="35.1" customHeight="1" x14ac:dyDescent="0.25">
      <c r="A291" s="127"/>
      <c r="B291" s="93"/>
      <c r="C291" s="93"/>
      <c r="D291" s="95" t="s">
        <v>398</v>
      </c>
      <c r="E291" s="95"/>
      <c r="F291" s="94">
        <v>227181818</v>
      </c>
      <c r="H291" s="129"/>
      <c r="I291" s="106"/>
      <c r="J291" s="129"/>
      <c r="K291" s="129"/>
      <c r="L291" s="129"/>
    </row>
    <row r="292" spans="1:12" s="128" customFormat="1" ht="35.1" customHeight="1" x14ac:dyDescent="0.25">
      <c r="A292" s="127"/>
      <c r="B292" s="93"/>
      <c r="C292" s="93"/>
      <c r="D292" s="95" t="s">
        <v>399</v>
      </c>
      <c r="E292" s="95"/>
      <c r="F292" s="94">
        <v>227181818</v>
      </c>
      <c r="H292" s="129"/>
      <c r="I292" s="106"/>
      <c r="J292" s="129"/>
      <c r="K292" s="129"/>
      <c r="L292" s="129"/>
    </row>
    <row r="293" spans="1:12" s="128" customFormat="1" ht="35.1" customHeight="1" x14ac:dyDescent="0.25">
      <c r="A293" s="127"/>
      <c r="B293" s="93"/>
      <c r="C293" s="93"/>
      <c r="D293" s="95" t="s">
        <v>400</v>
      </c>
      <c r="E293" s="95"/>
      <c r="F293" s="94">
        <v>2831100910</v>
      </c>
      <c r="H293" s="129"/>
      <c r="I293" s="106"/>
      <c r="J293" s="129"/>
      <c r="K293" s="129"/>
      <c r="L293" s="129"/>
    </row>
    <row r="294" spans="1:12" s="128" customFormat="1" ht="65.099999999999994" customHeight="1" x14ac:dyDescent="0.25">
      <c r="A294" s="127"/>
      <c r="B294" s="93"/>
      <c r="C294" s="339" t="s">
        <v>401</v>
      </c>
      <c r="D294" s="339"/>
      <c r="E294" s="95"/>
      <c r="F294" s="94"/>
      <c r="H294" s="129"/>
      <c r="I294" s="106"/>
      <c r="J294" s="129"/>
      <c r="K294" s="129"/>
      <c r="L294" s="129"/>
    </row>
    <row r="295" spans="1:12" s="128" customFormat="1" ht="20.100000000000001" customHeight="1" x14ac:dyDescent="0.25">
      <c r="A295" s="127"/>
      <c r="B295" s="93"/>
      <c r="C295" s="93"/>
      <c r="D295" s="93" t="s">
        <v>402</v>
      </c>
      <c r="E295" s="93"/>
      <c r="F295" s="94">
        <v>0</v>
      </c>
      <c r="H295" s="129"/>
      <c r="I295" s="106"/>
      <c r="J295" s="129"/>
      <c r="K295" s="129"/>
      <c r="L295" s="129"/>
    </row>
    <row r="296" spans="1:12" s="128" customFormat="1" ht="20.100000000000001" customHeight="1" x14ac:dyDescent="0.25">
      <c r="A296" s="127"/>
      <c r="B296" s="93"/>
      <c r="C296" s="93"/>
      <c r="D296" s="93" t="s">
        <v>403</v>
      </c>
      <c r="E296" s="93"/>
      <c r="F296" s="94">
        <v>0</v>
      </c>
      <c r="H296" s="129"/>
      <c r="I296" s="106"/>
      <c r="J296" s="129"/>
      <c r="K296" s="129"/>
      <c r="L296" s="129"/>
    </row>
    <row r="297" spans="1:12" s="128" customFormat="1" ht="35.1" customHeight="1" x14ac:dyDescent="0.25">
      <c r="A297" s="127"/>
      <c r="B297" s="93"/>
      <c r="C297" s="93"/>
      <c r="D297" s="95" t="s">
        <v>404</v>
      </c>
      <c r="E297" s="95"/>
      <c r="F297" s="94">
        <v>0</v>
      </c>
      <c r="H297" s="129"/>
      <c r="I297" s="106"/>
      <c r="J297" s="129"/>
      <c r="K297" s="129"/>
      <c r="L297" s="129"/>
    </row>
    <row r="298" spans="1:12" s="128" customFormat="1" ht="35.1" customHeight="1" x14ac:dyDescent="0.25">
      <c r="A298" s="127"/>
      <c r="B298" s="93"/>
      <c r="C298" s="93"/>
      <c r="D298" s="95" t="s">
        <v>405</v>
      </c>
      <c r="E298" s="95"/>
      <c r="F298" s="94">
        <v>0</v>
      </c>
      <c r="H298" s="129"/>
      <c r="I298" s="106"/>
      <c r="J298" s="129"/>
      <c r="K298" s="129"/>
      <c r="L298" s="129"/>
    </row>
    <row r="299" spans="1:12" s="128" customFormat="1" ht="35.1" customHeight="1" x14ac:dyDescent="0.25">
      <c r="A299" s="127"/>
      <c r="B299" s="93"/>
      <c r="C299" s="339" t="s">
        <v>406</v>
      </c>
      <c r="D299" s="339"/>
      <c r="E299" s="95"/>
      <c r="F299" s="94"/>
      <c r="H299" s="129"/>
      <c r="I299" s="106"/>
      <c r="J299" s="129"/>
      <c r="K299" s="129"/>
      <c r="L299" s="129"/>
    </row>
    <row r="300" spans="1:12" s="128" customFormat="1" ht="35.1" customHeight="1" x14ac:dyDescent="0.25">
      <c r="A300" s="127"/>
      <c r="B300" s="93"/>
      <c r="C300" s="93"/>
      <c r="D300" s="95" t="s">
        <v>407</v>
      </c>
      <c r="E300" s="95"/>
      <c r="F300" s="94">
        <v>1374171300</v>
      </c>
      <c r="H300" s="129"/>
      <c r="I300" s="106"/>
      <c r="J300" s="129"/>
      <c r="K300" s="129"/>
      <c r="L300" s="129"/>
    </row>
    <row r="301" spans="1:12" s="128" customFormat="1" ht="35.1" customHeight="1" x14ac:dyDescent="0.25">
      <c r="A301" s="127"/>
      <c r="B301" s="93"/>
      <c r="C301" s="93"/>
      <c r="D301" s="95" t="s">
        <v>408</v>
      </c>
      <c r="E301" s="95"/>
      <c r="F301" s="94">
        <v>26300000</v>
      </c>
      <c r="H301" s="129"/>
      <c r="I301" s="106"/>
      <c r="J301" s="129"/>
      <c r="K301" s="129"/>
      <c r="L301" s="129"/>
    </row>
    <row r="302" spans="1:12" s="128" customFormat="1" ht="20.100000000000001" customHeight="1" x14ac:dyDescent="0.25">
      <c r="A302" s="127"/>
      <c r="B302" s="93"/>
      <c r="C302" s="93"/>
      <c r="D302" s="93" t="s">
        <v>322</v>
      </c>
      <c r="E302" s="93"/>
      <c r="F302" s="94">
        <v>20191400</v>
      </c>
      <c r="H302" s="129"/>
      <c r="I302" s="106"/>
      <c r="J302" s="129"/>
      <c r="K302" s="129"/>
      <c r="L302" s="129"/>
    </row>
    <row r="303" spans="1:12" s="128" customFormat="1" ht="35.1" customHeight="1" x14ac:dyDescent="0.25">
      <c r="A303" s="127"/>
      <c r="B303" s="93"/>
      <c r="C303" s="339" t="s">
        <v>409</v>
      </c>
      <c r="D303" s="339"/>
      <c r="E303" s="95"/>
      <c r="F303" s="94"/>
      <c r="H303" s="129"/>
      <c r="I303" s="106"/>
      <c r="J303" s="129"/>
      <c r="K303" s="129"/>
      <c r="L303" s="129"/>
    </row>
    <row r="304" spans="1:12" s="128" customFormat="1" ht="35.1" customHeight="1" x14ac:dyDescent="0.25">
      <c r="A304" s="127"/>
      <c r="B304" s="93"/>
      <c r="C304" s="93"/>
      <c r="D304" s="95" t="s">
        <v>410</v>
      </c>
      <c r="E304" s="95"/>
      <c r="F304" s="94">
        <v>226937600</v>
      </c>
      <c r="H304" s="129"/>
      <c r="I304" s="106"/>
      <c r="J304" s="129"/>
      <c r="K304" s="129"/>
      <c r="L304" s="129"/>
    </row>
    <row r="305" spans="1:12" s="128" customFormat="1" ht="35.1" customHeight="1" x14ac:dyDescent="0.25">
      <c r="A305" s="127"/>
      <c r="B305" s="93"/>
      <c r="C305" s="339" t="s">
        <v>411</v>
      </c>
      <c r="D305" s="339"/>
      <c r="E305" s="95"/>
      <c r="F305" s="94"/>
      <c r="H305" s="129"/>
      <c r="I305" s="106"/>
      <c r="J305" s="129"/>
      <c r="K305" s="129"/>
      <c r="L305" s="129"/>
    </row>
    <row r="306" spans="1:12" s="128" customFormat="1" ht="20.100000000000001" customHeight="1" x14ac:dyDescent="0.25">
      <c r="A306" s="127"/>
      <c r="B306" s="93"/>
      <c r="C306" s="93"/>
      <c r="D306" s="93" t="s">
        <v>412</v>
      </c>
      <c r="E306" s="93"/>
      <c r="F306" s="94">
        <v>94545000</v>
      </c>
      <c r="H306" s="129"/>
      <c r="I306" s="106"/>
      <c r="J306" s="129"/>
      <c r="K306" s="129"/>
      <c r="L306" s="129"/>
    </row>
    <row r="307" spans="1:12" s="128" customFormat="1" ht="35.1" customHeight="1" x14ac:dyDescent="0.25">
      <c r="A307" s="127"/>
      <c r="B307" s="93"/>
      <c r="C307" s="339" t="s">
        <v>413</v>
      </c>
      <c r="D307" s="339"/>
      <c r="E307" s="95"/>
      <c r="F307" s="94"/>
      <c r="H307" s="129"/>
      <c r="I307" s="106"/>
      <c r="J307" s="129"/>
      <c r="K307" s="129"/>
      <c r="L307" s="129"/>
    </row>
    <row r="308" spans="1:12" s="128" customFormat="1" ht="35.1" customHeight="1" x14ac:dyDescent="0.25">
      <c r="A308" s="127"/>
      <c r="B308" s="93"/>
      <c r="C308" s="93"/>
      <c r="D308" s="95" t="s">
        <v>414</v>
      </c>
      <c r="E308" s="95"/>
      <c r="F308" s="94">
        <v>94378400</v>
      </c>
      <c r="H308" s="129"/>
      <c r="I308" s="106"/>
      <c r="J308" s="129"/>
      <c r="K308" s="129"/>
      <c r="L308" s="129"/>
    </row>
    <row r="309" spans="1:12" s="128" customFormat="1" ht="20.100000000000001" customHeight="1" x14ac:dyDescent="0.25">
      <c r="A309" s="127"/>
      <c r="B309" s="93"/>
      <c r="C309" s="93" t="s">
        <v>415</v>
      </c>
      <c r="D309" s="93"/>
      <c r="E309" s="93"/>
      <c r="F309" s="94"/>
      <c r="H309" s="129"/>
      <c r="I309" s="106"/>
      <c r="J309" s="129"/>
      <c r="K309" s="129"/>
      <c r="L309" s="129"/>
    </row>
    <row r="310" spans="1:12" s="128" customFormat="1" ht="20.100000000000001" customHeight="1" x14ac:dyDescent="0.25">
      <c r="A310" s="127"/>
      <c r="B310" s="93"/>
      <c r="C310" s="93"/>
      <c r="D310" s="93" t="s">
        <v>416</v>
      </c>
      <c r="E310" s="93"/>
      <c r="F310" s="94">
        <v>125000000</v>
      </c>
      <c r="H310" s="129"/>
      <c r="I310" s="106"/>
      <c r="J310" s="129"/>
      <c r="K310" s="129"/>
      <c r="L310" s="129"/>
    </row>
    <row r="311" spans="1:12" s="128" customFormat="1" ht="20.100000000000001" customHeight="1" x14ac:dyDescent="0.25">
      <c r="A311" s="127"/>
      <c r="B311" s="93"/>
      <c r="C311" s="93"/>
      <c r="D311" s="93" t="s">
        <v>417</v>
      </c>
      <c r="E311" s="93"/>
      <c r="F311" s="94">
        <v>2750000</v>
      </c>
      <c r="H311" s="129"/>
      <c r="I311" s="106"/>
      <c r="J311" s="129"/>
      <c r="K311" s="129"/>
      <c r="L311" s="129"/>
    </row>
    <row r="312" spans="1:12" s="83" customFormat="1" ht="20.100000000000001" customHeight="1" x14ac:dyDescent="0.25">
      <c r="A312" s="86" t="s">
        <v>195</v>
      </c>
      <c r="B312" s="87" t="s">
        <v>108</v>
      </c>
      <c r="C312" s="87"/>
      <c r="D312" s="87"/>
      <c r="E312" s="87"/>
      <c r="F312" s="88">
        <v>510295000</v>
      </c>
      <c r="H312" s="84"/>
      <c r="I312" s="85"/>
      <c r="J312" s="84"/>
      <c r="K312" s="84"/>
      <c r="L312" s="84"/>
    </row>
    <row r="313" spans="1:12" s="128" customFormat="1" ht="20.100000000000001" customHeight="1" x14ac:dyDescent="0.25">
      <c r="A313" s="127"/>
      <c r="B313" s="93"/>
      <c r="C313" s="93" t="s">
        <v>273</v>
      </c>
      <c r="D313" s="93"/>
      <c r="E313" s="93"/>
      <c r="F313" s="94"/>
      <c r="H313" s="129"/>
      <c r="I313" s="106"/>
      <c r="J313" s="129"/>
      <c r="K313" s="129"/>
      <c r="L313" s="129"/>
    </row>
    <row r="314" spans="1:12" s="128" customFormat="1" ht="35.1" customHeight="1" x14ac:dyDescent="0.25">
      <c r="A314" s="127"/>
      <c r="B314" s="93"/>
      <c r="C314" s="93"/>
      <c r="D314" s="95" t="s">
        <v>274</v>
      </c>
      <c r="E314" s="95"/>
      <c r="F314" s="94">
        <v>4800000</v>
      </c>
      <c r="H314" s="129"/>
      <c r="I314" s="106"/>
      <c r="J314" s="129"/>
      <c r="K314" s="129"/>
      <c r="L314" s="129"/>
    </row>
    <row r="315" spans="1:12" s="128" customFormat="1" ht="20.100000000000001" customHeight="1" x14ac:dyDescent="0.25">
      <c r="A315" s="127"/>
      <c r="B315" s="93"/>
      <c r="C315" s="93"/>
      <c r="D315" s="93" t="s">
        <v>276</v>
      </c>
      <c r="E315" s="93"/>
      <c r="F315" s="94">
        <v>15896200</v>
      </c>
      <c r="H315" s="129"/>
      <c r="I315" s="106"/>
      <c r="J315" s="129"/>
      <c r="K315" s="129"/>
      <c r="L315" s="129"/>
    </row>
    <row r="316" spans="1:12" s="128" customFormat="1" ht="20.100000000000001" customHeight="1" x14ac:dyDescent="0.25">
      <c r="A316" s="127"/>
      <c r="B316" s="93"/>
      <c r="C316" s="93"/>
      <c r="D316" s="93" t="s">
        <v>278</v>
      </c>
      <c r="E316" s="93"/>
      <c r="F316" s="94">
        <v>7210800</v>
      </c>
      <c r="H316" s="129"/>
      <c r="I316" s="106"/>
      <c r="J316" s="129"/>
      <c r="K316" s="129"/>
      <c r="L316" s="129"/>
    </row>
    <row r="317" spans="1:12" s="128" customFormat="1" ht="35.1" customHeight="1" x14ac:dyDescent="0.25">
      <c r="A317" s="127"/>
      <c r="B317" s="93"/>
      <c r="C317" s="93"/>
      <c r="D317" s="95" t="s">
        <v>279</v>
      </c>
      <c r="E317" s="95"/>
      <c r="F317" s="94">
        <v>3030000</v>
      </c>
      <c r="H317" s="129"/>
      <c r="I317" s="106"/>
      <c r="J317" s="129"/>
      <c r="K317" s="129"/>
      <c r="L317" s="129"/>
    </row>
    <row r="318" spans="1:12" s="128" customFormat="1" ht="20.100000000000001" customHeight="1" x14ac:dyDescent="0.25">
      <c r="A318" s="127"/>
      <c r="B318" s="93"/>
      <c r="C318" s="93"/>
      <c r="D318" s="93" t="s">
        <v>281</v>
      </c>
      <c r="E318" s="93"/>
      <c r="F318" s="94">
        <v>10500000</v>
      </c>
      <c r="H318" s="129"/>
      <c r="I318" s="106"/>
      <c r="J318" s="129"/>
      <c r="K318" s="129"/>
      <c r="L318" s="129"/>
    </row>
    <row r="319" spans="1:12" s="128" customFormat="1" ht="20.100000000000001" customHeight="1" x14ac:dyDescent="0.25">
      <c r="A319" s="127"/>
      <c r="B319" s="93"/>
      <c r="C319" s="93"/>
      <c r="D319" s="93" t="s">
        <v>282</v>
      </c>
      <c r="E319" s="93"/>
      <c r="F319" s="94">
        <v>36918000</v>
      </c>
      <c r="H319" s="129"/>
      <c r="I319" s="106"/>
      <c r="J319" s="129"/>
      <c r="K319" s="129"/>
      <c r="L319" s="129"/>
    </row>
    <row r="320" spans="1:12" s="128" customFormat="1" ht="35.1" customHeight="1" x14ac:dyDescent="0.25">
      <c r="A320" s="127"/>
      <c r="B320" s="93"/>
      <c r="C320" s="339" t="s">
        <v>283</v>
      </c>
      <c r="D320" s="339"/>
      <c r="E320" s="95"/>
      <c r="F320" s="94"/>
      <c r="H320" s="129"/>
      <c r="I320" s="106"/>
      <c r="J320" s="129"/>
      <c r="K320" s="129"/>
      <c r="L320" s="129"/>
    </row>
    <row r="321" spans="1:12" s="128" customFormat="1" ht="20.100000000000001" customHeight="1" x14ac:dyDescent="0.25">
      <c r="A321" s="127"/>
      <c r="B321" s="93"/>
      <c r="C321" s="93"/>
      <c r="D321" s="93" t="s">
        <v>286</v>
      </c>
      <c r="E321" s="93"/>
      <c r="F321" s="94">
        <v>31895800</v>
      </c>
      <c r="H321" s="129"/>
      <c r="I321" s="106"/>
      <c r="J321" s="129"/>
      <c r="K321" s="129"/>
      <c r="L321" s="129"/>
    </row>
    <row r="322" spans="1:12" s="128" customFormat="1" ht="20.100000000000001" customHeight="1" x14ac:dyDescent="0.25">
      <c r="A322" s="127"/>
      <c r="B322" s="93"/>
      <c r="C322" s="93"/>
      <c r="D322" s="93" t="s">
        <v>287</v>
      </c>
      <c r="E322" s="93"/>
      <c r="F322" s="94">
        <v>9930200</v>
      </c>
      <c r="H322" s="129"/>
      <c r="I322" s="106"/>
      <c r="J322" s="129"/>
      <c r="K322" s="129"/>
      <c r="L322" s="129"/>
    </row>
    <row r="323" spans="1:12" s="128" customFormat="1" ht="20.100000000000001" customHeight="1" x14ac:dyDescent="0.25">
      <c r="A323" s="127"/>
      <c r="B323" s="93"/>
      <c r="C323" s="93"/>
      <c r="D323" s="93" t="s">
        <v>289</v>
      </c>
      <c r="E323" s="93"/>
      <c r="F323" s="94">
        <v>51319000</v>
      </c>
      <c r="H323" s="129"/>
      <c r="I323" s="106"/>
      <c r="J323" s="129"/>
      <c r="K323" s="129"/>
      <c r="L323" s="129"/>
    </row>
    <row r="324" spans="1:12" s="128" customFormat="1" ht="20.100000000000001" customHeight="1" x14ac:dyDescent="0.25">
      <c r="A324" s="127"/>
      <c r="B324" s="93"/>
      <c r="C324" s="93" t="s">
        <v>290</v>
      </c>
      <c r="D324" s="93"/>
      <c r="E324" s="93"/>
      <c r="F324" s="94"/>
      <c r="H324" s="129"/>
      <c r="I324" s="106"/>
      <c r="J324" s="129"/>
      <c r="K324" s="129"/>
      <c r="L324" s="129"/>
    </row>
    <row r="325" spans="1:12" s="128" customFormat="1" ht="35.1" customHeight="1" x14ac:dyDescent="0.25">
      <c r="A325" s="127"/>
      <c r="B325" s="93"/>
      <c r="C325" s="93"/>
      <c r="D325" s="95" t="s">
        <v>292</v>
      </c>
      <c r="E325" s="95"/>
      <c r="F325" s="94">
        <v>17500000</v>
      </c>
      <c r="H325" s="129"/>
      <c r="I325" s="106"/>
      <c r="J325" s="129"/>
      <c r="K325" s="129"/>
      <c r="L325" s="129"/>
    </row>
    <row r="326" spans="1:12" s="128" customFormat="1" ht="20.100000000000001" customHeight="1" x14ac:dyDescent="0.25">
      <c r="A326" s="127"/>
      <c r="B326" s="93"/>
      <c r="C326" s="93" t="s">
        <v>360</v>
      </c>
      <c r="D326" s="93"/>
      <c r="E326" s="93"/>
      <c r="F326" s="94"/>
      <c r="H326" s="129"/>
      <c r="I326" s="106"/>
      <c r="J326" s="129"/>
      <c r="K326" s="129"/>
      <c r="L326" s="129"/>
    </row>
    <row r="327" spans="1:12" s="128" customFormat="1" ht="35.1" customHeight="1" x14ac:dyDescent="0.25">
      <c r="A327" s="127"/>
      <c r="B327" s="93"/>
      <c r="C327" s="93"/>
      <c r="D327" s="95" t="s">
        <v>418</v>
      </c>
      <c r="E327" s="95"/>
      <c r="F327" s="94">
        <v>321295000</v>
      </c>
      <c r="H327" s="129"/>
      <c r="I327" s="106"/>
      <c r="J327" s="129"/>
      <c r="K327" s="129"/>
      <c r="L327" s="129"/>
    </row>
    <row r="328" spans="1:12" s="83" customFormat="1" ht="20.100000000000001" customHeight="1" x14ac:dyDescent="0.25">
      <c r="A328" s="86" t="s">
        <v>196</v>
      </c>
      <c r="B328" s="87" t="s">
        <v>109</v>
      </c>
      <c r="C328" s="87"/>
      <c r="D328" s="87"/>
      <c r="E328" s="87"/>
      <c r="F328" s="88">
        <v>585800350</v>
      </c>
      <c r="H328" s="84"/>
      <c r="I328" s="85"/>
      <c r="J328" s="84"/>
      <c r="K328" s="84"/>
      <c r="L328" s="84"/>
    </row>
    <row r="329" spans="1:12" s="128" customFormat="1" ht="20.100000000000001" customHeight="1" x14ac:dyDescent="0.25">
      <c r="A329" s="127"/>
      <c r="B329" s="93"/>
      <c r="C329" s="93" t="s">
        <v>273</v>
      </c>
      <c r="D329" s="93"/>
      <c r="E329" s="93"/>
      <c r="F329" s="94"/>
      <c r="H329" s="129"/>
      <c r="I329" s="106"/>
      <c r="J329" s="129"/>
      <c r="K329" s="129"/>
      <c r="L329" s="129"/>
    </row>
    <row r="330" spans="1:12" s="128" customFormat="1" ht="35.1" customHeight="1" x14ac:dyDescent="0.25">
      <c r="A330" s="127"/>
      <c r="B330" s="93"/>
      <c r="C330" s="93"/>
      <c r="D330" s="95" t="s">
        <v>274</v>
      </c>
      <c r="E330" s="95"/>
      <c r="F330" s="94">
        <v>6000000</v>
      </c>
      <c r="H330" s="129"/>
      <c r="I330" s="106"/>
      <c r="J330" s="129"/>
      <c r="K330" s="129"/>
      <c r="L330" s="129"/>
    </row>
    <row r="331" spans="1:12" s="128" customFormat="1" ht="35.1" customHeight="1" x14ac:dyDescent="0.25">
      <c r="A331" s="127"/>
      <c r="B331" s="93"/>
      <c r="C331" s="93"/>
      <c r="D331" s="95" t="s">
        <v>275</v>
      </c>
      <c r="E331" s="95"/>
      <c r="F331" s="94">
        <v>16100000</v>
      </c>
      <c r="H331" s="129"/>
      <c r="I331" s="106"/>
      <c r="J331" s="129"/>
      <c r="K331" s="129"/>
      <c r="L331" s="129"/>
    </row>
    <row r="332" spans="1:12" s="128" customFormat="1" ht="20.100000000000001" customHeight="1" x14ac:dyDescent="0.25">
      <c r="A332" s="127"/>
      <c r="B332" s="93"/>
      <c r="C332" s="93"/>
      <c r="D332" s="93" t="s">
        <v>347</v>
      </c>
      <c r="E332" s="93"/>
      <c r="F332" s="94">
        <v>21600000</v>
      </c>
      <c r="H332" s="129"/>
      <c r="I332" s="106"/>
      <c r="J332" s="129"/>
      <c r="K332" s="129"/>
      <c r="L332" s="129"/>
    </row>
    <row r="333" spans="1:12" s="128" customFormat="1" ht="20.100000000000001" customHeight="1" x14ac:dyDescent="0.25">
      <c r="A333" s="127"/>
      <c r="B333" s="93"/>
      <c r="C333" s="93"/>
      <c r="D333" s="93" t="s">
        <v>276</v>
      </c>
      <c r="E333" s="93"/>
      <c r="F333" s="94">
        <v>21845600</v>
      </c>
      <c r="H333" s="129"/>
      <c r="I333" s="106"/>
      <c r="J333" s="129"/>
      <c r="K333" s="129"/>
      <c r="L333" s="129"/>
    </row>
    <row r="334" spans="1:12" s="128" customFormat="1" ht="20.100000000000001" customHeight="1" x14ac:dyDescent="0.25">
      <c r="A334" s="127"/>
      <c r="B334" s="93"/>
      <c r="C334" s="93"/>
      <c r="D334" s="93" t="s">
        <v>278</v>
      </c>
      <c r="E334" s="93"/>
      <c r="F334" s="94">
        <v>8768300</v>
      </c>
      <c r="H334" s="129"/>
      <c r="I334" s="106"/>
      <c r="J334" s="129"/>
      <c r="K334" s="129"/>
      <c r="L334" s="129"/>
    </row>
    <row r="335" spans="1:12" s="128" customFormat="1" ht="35.1" customHeight="1" x14ac:dyDescent="0.25">
      <c r="A335" s="127"/>
      <c r="B335" s="93"/>
      <c r="C335" s="93"/>
      <c r="D335" s="95" t="s">
        <v>279</v>
      </c>
      <c r="E335" s="95"/>
      <c r="F335" s="94">
        <v>1080000</v>
      </c>
      <c r="H335" s="129"/>
      <c r="I335" s="106"/>
      <c r="J335" s="129"/>
      <c r="K335" s="129"/>
      <c r="L335" s="129"/>
    </row>
    <row r="336" spans="1:12" s="128" customFormat="1" ht="20.100000000000001" customHeight="1" x14ac:dyDescent="0.25">
      <c r="A336" s="127"/>
      <c r="B336" s="93"/>
      <c r="C336" s="93"/>
      <c r="D336" s="93" t="s">
        <v>281</v>
      </c>
      <c r="E336" s="93"/>
      <c r="F336" s="94">
        <v>12420000</v>
      </c>
      <c r="H336" s="129"/>
      <c r="I336" s="106"/>
      <c r="J336" s="129"/>
      <c r="K336" s="129"/>
      <c r="L336" s="129"/>
    </row>
    <row r="337" spans="1:12" s="128" customFormat="1" ht="35.1" customHeight="1" x14ac:dyDescent="0.25">
      <c r="A337" s="127"/>
      <c r="B337" s="93"/>
      <c r="C337" s="93"/>
      <c r="D337" s="95" t="s">
        <v>282</v>
      </c>
      <c r="E337" s="95"/>
      <c r="F337" s="94">
        <v>44885000</v>
      </c>
      <c r="H337" s="129"/>
      <c r="I337" s="106"/>
      <c r="J337" s="129"/>
      <c r="K337" s="129"/>
      <c r="L337" s="129"/>
    </row>
    <row r="338" spans="1:12" s="128" customFormat="1" ht="35.1" customHeight="1" x14ac:dyDescent="0.25">
      <c r="A338" s="127"/>
      <c r="B338" s="93"/>
      <c r="C338" s="339" t="s">
        <v>283</v>
      </c>
      <c r="D338" s="339"/>
      <c r="E338" s="95"/>
      <c r="F338" s="94"/>
      <c r="H338" s="129"/>
      <c r="I338" s="106"/>
      <c r="J338" s="129"/>
      <c r="K338" s="129"/>
      <c r="L338" s="129"/>
    </row>
    <row r="339" spans="1:12" s="128" customFormat="1" ht="20.100000000000001" customHeight="1" x14ac:dyDescent="0.25">
      <c r="A339" s="127"/>
      <c r="B339" s="93"/>
      <c r="C339" s="93"/>
      <c r="D339" s="93" t="s">
        <v>286</v>
      </c>
      <c r="E339" s="93"/>
      <c r="F339" s="94">
        <v>39650200</v>
      </c>
      <c r="H339" s="129"/>
      <c r="I339" s="106"/>
      <c r="J339" s="129"/>
      <c r="K339" s="129"/>
      <c r="L339" s="129"/>
    </row>
    <row r="340" spans="1:12" s="128" customFormat="1" ht="20.100000000000001" customHeight="1" x14ac:dyDescent="0.25">
      <c r="A340" s="127"/>
      <c r="B340" s="93"/>
      <c r="C340" s="93"/>
      <c r="D340" s="93" t="s">
        <v>289</v>
      </c>
      <c r="E340" s="93"/>
      <c r="F340" s="94">
        <v>27900750</v>
      </c>
      <c r="H340" s="129"/>
      <c r="I340" s="106"/>
      <c r="J340" s="129"/>
      <c r="K340" s="129"/>
      <c r="L340" s="129"/>
    </row>
    <row r="341" spans="1:12" s="128" customFormat="1" ht="20.100000000000001" customHeight="1" x14ac:dyDescent="0.25">
      <c r="A341" s="127"/>
      <c r="B341" s="93"/>
      <c r="C341" s="93" t="s">
        <v>290</v>
      </c>
      <c r="D341" s="93"/>
      <c r="E341" s="93"/>
      <c r="F341" s="94"/>
      <c r="H341" s="129"/>
      <c r="I341" s="106"/>
      <c r="J341" s="129"/>
      <c r="K341" s="129"/>
      <c r="L341" s="129"/>
    </row>
    <row r="342" spans="1:12" s="128" customFormat="1" ht="35.1" customHeight="1" x14ac:dyDescent="0.25">
      <c r="A342" s="133"/>
      <c r="B342" s="134"/>
      <c r="C342" s="134"/>
      <c r="D342" s="124" t="s">
        <v>292</v>
      </c>
      <c r="E342" s="124"/>
      <c r="F342" s="94">
        <v>24750000</v>
      </c>
      <c r="H342" s="129"/>
      <c r="I342" s="106"/>
      <c r="J342" s="129"/>
      <c r="K342" s="129"/>
      <c r="L342" s="129"/>
    </row>
    <row r="343" spans="1:12" s="128" customFormat="1" ht="20.100000000000001" customHeight="1" x14ac:dyDescent="0.25">
      <c r="A343" s="133"/>
      <c r="B343" s="134"/>
      <c r="C343" s="134" t="s">
        <v>360</v>
      </c>
      <c r="D343" s="136"/>
      <c r="E343" s="136"/>
      <c r="F343" s="135"/>
      <c r="H343" s="129"/>
      <c r="I343" s="106"/>
      <c r="J343" s="129"/>
      <c r="K343" s="129"/>
      <c r="L343" s="129"/>
    </row>
    <row r="344" spans="1:12" s="128" customFormat="1" ht="35.1" customHeight="1" x14ac:dyDescent="0.25">
      <c r="A344" s="127"/>
      <c r="B344" s="93"/>
      <c r="C344" s="93"/>
      <c r="D344" s="95" t="s">
        <v>418</v>
      </c>
      <c r="E344" s="95"/>
      <c r="F344" s="94">
        <v>360800500</v>
      </c>
      <c r="H344" s="129"/>
      <c r="I344" s="106"/>
      <c r="J344" s="129"/>
      <c r="K344" s="129"/>
      <c r="L344" s="129"/>
    </row>
    <row r="345" spans="1:12" s="83" customFormat="1" ht="20.100000000000001" customHeight="1" x14ac:dyDescent="0.25">
      <c r="A345" s="86" t="s">
        <v>197</v>
      </c>
      <c r="B345" s="87" t="s">
        <v>110</v>
      </c>
      <c r="C345" s="87"/>
      <c r="D345" s="87"/>
      <c r="E345" s="87"/>
      <c r="F345" s="88">
        <v>660233000</v>
      </c>
      <c r="H345" s="84"/>
      <c r="I345" s="85"/>
      <c r="J345" s="84"/>
      <c r="K345" s="84"/>
      <c r="L345" s="84"/>
    </row>
    <row r="346" spans="1:12" s="128" customFormat="1" ht="20.100000000000001" customHeight="1" x14ac:dyDescent="0.25">
      <c r="A346" s="127"/>
      <c r="B346" s="93"/>
      <c r="C346" s="93" t="s">
        <v>273</v>
      </c>
      <c r="D346" s="95"/>
      <c r="E346" s="95"/>
      <c r="F346" s="94"/>
      <c r="H346" s="129"/>
      <c r="I346" s="106"/>
      <c r="J346" s="129"/>
      <c r="K346" s="129"/>
      <c r="L346" s="129"/>
    </row>
    <row r="347" spans="1:12" s="128" customFormat="1" ht="35.1" customHeight="1" x14ac:dyDescent="0.25">
      <c r="A347" s="127"/>
      <c r="B347" s="93"/>
      <c r="C347" s="93"/>
      <c r="D347" s="95" t="s">
        <v>274</v>
      </c>
      <c r="E347" s="95"/>
      <c r="F347" s="94">
        <v>7200000</v>
      </c>
      <c r="H347" s="129"/>
      <c r="I347" s="106"/>
      <c r="J347" s="129"/>
      <c r="K347" s="129"/>
      <c r="L347" s="129"/>
    </row>
    <row r="348" spans="1:12" s="128" customFormat="1" ht="35.1" customHeight="1" x14ac:dyDescent="0.25">
      <c r="A348" s="127"/>
      <c r="B348" s="93"/>
      <c r="C348" s="93"/>
      <c r="D348" s="95" t="s">
        <v>275</v>
      </c>
      <c r="E348" s="95"/>
      <c r="F348" s="94">
        <v>16650000</v>
      </c>
      <c r="H348" s="129"/>
      <c r="I348" s="106"/>
      <c r="J348" s="129"/>
      <c r="K348" s="129"/>
      <c r="L348" s="129"/>
    </row>
    <row r="349" spans="1:12" s="128" customFormat="1" ht="20.100000000000001" customHeight="1" x14ac:dyDescent="0.25">
      <c r="A349" s="127"/>
      <c r="B349" s="93"/>
      <c r="C349" s="93"/>
      <c r="D349" s="95" t="s">
        <v>347</v>
      </c>
      <c r="E349" s="95"/>
      <c r="F349" s="94">
        <v>12000000</v>
      </c>
      <c r="H349" s="129"/>
      <c r="I349" s="106"/>
      <c r="J349" s="129"/>
      <c r="K349" s="129"/>
      <c r="L349" s="129"/>
    </row>
    <row r="350" spans="1:12" s="128" customFormat="1" ht="20.100000000000001" customHeight="1" x14ac:dyDescent="0.25">
      <c r="A350" s="127"/>
      <c r="B350" s="93"/>
      <c r="C350" s="93"/>
      <c r="D350" s="95" t="s">
        <v>276</v>
      </c>
      <c r="E350" s="95"/>
      <c r="F350" s="94">
        <v>42721000</v>
      </c>
      <c r="H350" s="129"/>
      <c r="I350" s="106"/>
      <c r="J350" s="129"/>
      <c r="K350" s="129"/>
      <c r="L350" s="129"/>
    </row>
    <row r="351" spans="1:12" s="128" customFormat="1" ht="20.100000000000001" customHeight="1" x14ac:dyDescent="0.25">
      <c r="A351" s="127"/>
      <c r="B351" s="93"/>
      <c r="C351" s="93"/>
      <c r="D351" s="95" t="s">
        <v>278</v>
      </c>
      <c r="E351" s="95"/>
      <c r="F351" s="94">
        <v>10174700</v>
      </c>
      <c r="H351" s="129"/>
      <c r="I351" s="106"/>
      <c r="J351" s="129"/>
      <c r="K351" s="129"/>
      <c r="L351" s="129"/>
    </row>
    <row r="352" spans="1:12" s="128" customFormat="1" ht="20.100000000000001" customHeight="1" x14ac:dyDescent="0.25">
      <c r="A352" s="127"/>
      <c r="B352" s="93"/>
      <c r="C352" s="93"/>
      <c r="D352" s="95" t="s">
        <v>281</v>
      </c>
      <c r="E352" s="95"/>
      <c r="F352" s="94">
        <v>7920000</v>
      </c>
      <c r="H352" s="129"/>
      <c r="I352" s="106"/>
      <c r="J352" s="129"/>
      <c r="K352" s="129"/>
      <c r="L352" s="129"/>
    </row>
    <row r="353" spans="1:12" s="128" customFormat="1" ht="35.1" customHeight="1" x14ac:dyDescent="0.25">
      <c r="A353" s="127"/>
      <c r="B353" s="93"/>
      <c r="C353" s="93"/>
      <c r="D353" s="95" t="s">
        <v>282</v>
      </c>
      <c r="E353" s="95"/>
      <c r="F353" s="94">
        <v>31490000</v>
      </c>
      <c r="H353" s="129"/>
      <c r="I353" s="106"/>
      <c r="J353" s="129"/>
      <c r="K353" s="129"/>
      <c r="L353" s="129"/>
    </row>
    <row r="354" spans="1:12" s="128" customFormat="1" ht="35.1" customHeight="1" x14ac:dyDescent="0.25">
      <c r="A354" s="127"/>
      <c r="B354" s="93"/>
      <c r="C354" s="339" t="s">
        <v>283</v>
      </c>
      <c r="D354" s="339"/>
      <c r="E354" s="95"/>
      <c r="F354" s="94"/>
      <c r="H354" s="129"/>
      <c r="I354" s="106"/>
      <c r="J354" s="129"/>
      <c r="K354" s="129"/>
      <c r="L354" s="129"/>
    </row>
    <row r="355" spans="1:12" s="128" customFormat="1" ht="20.100000000000001" customHeight="1" x14ac:dyDescent="0.25">
      <c r="A355" s="127"/>
      <c r="B355" s="93"/>
      <c r="C355" s="93"/>
      <c r="D355" s="95" t="s">
        <v>348</v>
      </c>
      <c r="E355" s="95"/>
      <c r="F355" s="94">
        <v>15000000</v>
      </c>
      <c r="H355" s="129"/>
      <c r="I355" s="106"/>
      <c r="J355" s="129"/>
      <c r="K355" s="129"/>
      <c r="L355" s="129"/>
    </row>
    <row r="356" spans="1:12" s="128" customFormat="1" ht="20.100000000000001" customHeight="1" x14ac:dyDescent="0.25">
      <c r="A356" s="127"/>
      <c r="B356" s="93"/>
      <c r="C356" s="93"/>
      <c r="D356" s="95" t="s">
        <v>286</v>
      </c>
      <c r="E356" s="95"/>
      <c r="F356" s="94">
        <v>4079000</v>
      </c>
      <c r="H356" s="129"/>
      <c r="I356" s="106"/>
      <c r="J356" s="129"/>
      <c r="K356" s="129"/>
      <c r="L356" s="129"/>
    </row>
    <row r="357" spans="1:12" s="128" customFormat="1" ht="35.1" customHeight="1" x14ac:dyDescent="0.25">
      <c r="A357" s="127"/>
      <c r="B357" s="93"/>
      <c r="C357" s="93"/>
      <c r="D357" s="95" t="s">
        <v>288</v>
      </c>
      <c r="E357" s="95"/>
      <c r="F357" s="94">
        <v>57165300</v>
      </c>
      <c r="H357" s="129"/>
      <c r="I357" s="106"/>
      <c r="J357" s="129"/>
      <c r="K357" s="129"/>
      <c r="L357" s="129"/>
    </row>
    <row r="358" spans="1:12" s="128" customFormat="1" ht="20.100000000000001" customHeight="1" x14ac:dyDescent="0.25">
      <c r="A358" s="127"/>
      <c r="B358" s="93"/>
      <c r="C358" s="93" t="s">
        <v>290</v>
      </c>
      <c r="D358" s="95"/>
      <c r="E358" s="95"/>
      <c r="F358" s="94"/>
      <c r="H358" s="129"/>
      <c r="I358" s="106"/>
      <c r="J358" s="129"/>
      <c r="K358" s="129"/>
      <c r="L358" s="129"/>
    </row>
    <row r="359" spans="1:12" s="128" customFormat="1" ht="35.1" customHeight="1" x14ac:dyDescent="0.25">
      <c r="A359" s="127"/>
      <c r="B359" s="93"/>
      <c r="C359" s="93"/>
      <c r="D359" s="95" t="s">
        <v>292</v>
      </c>
      <c r="E359" s="95"/>
      <c r="F359" s="94">
        <v>13200000</v>
      </c>
      <c r="H359" s="129"/>
      <c r="I359" s="106"/>
      <c r="J359" s="129"/>
      <c r="K359" s="129"/>
      <c r="L359" s="129"/>
    </row>
    <row r="360" spans="1:12" s="128" customFormat="1" ht="20.100000000000001" customHeight="1" x14ac:dyDescent="0.25">
      <c r="A360" s="127"/>
      <c r="B360" s="93"/>
      <c r="C360" s="93" t="s">
        <v>357</v>
      </c>
      <c r="D360" s="95"/>
      <c r="E360" s="95"/>
      <c r="F360" s="94"/>
      <c r="H360" s="129"/>
      <c r="I360" s="106"/>
      <c r="J360" s="129"/>
      <c r="K360" s="129"/>
      <c r="L360" s="129"/>
    </row>
    <row r="361" spans="1:12" s="128" customFormat="1" ht="35.1" customHeight="1" x14ac:dyDescent="0.25">
      <c r="A361" s="127"/>
      <c r="B361" s="93"/>
      <c r="C361" s="93"/>
      <c r="D361" s="95" t="s">
        <v>358</v>
      </c>
      <c r="E361" s="95"/>
      <c r="F361" s="94">
        <v>7400000</v>
      </c>
      <c r="H361" s="129"/>
      <c r="I361" s="106"/>
      <c r="J361" s="129"/>
      <c r="K361" s="129"/>
      <c r="L361" s="129"/>
    </row>
    <row r="362" spans="1:12" s="128" customFormat="1" ht="20.100000000000001" customHeight="1" x14ac:dyDescent="0.25">
      <c r="A362" s="127"/>
      <c r="B362" s="93"/>
      <c r="C362" s="93" t="s">
        <v>360</v>
      </c>
      <c r="D362" s="95"/>
      <c r="E362" s="95"/>
      <c r="F362" s="94"/>
      <c r="H362" s="129"/>
      <c r="I362" s="106"/>
      <c r="J362" s="129"/>
      <c r="K362" s="129"/>
      <c r="L362" s="129"/>
    </row>
    <row r="363" spans="1:12" s="128" customFormat="1" ht="50.1" customHeight="1" x14ac:dyDescent="0.25">
      <c r="A363" s="127"/>
      <c r="B363" s="93"/>
      <c r="C363" s="93"/>
      <c r="D363" s="95" t="s">
        <v>419</v>
      </c>
      <c r="E363" s="95"/>
      <c r="F363" s="94">
        <v>435233000</v>
      </c>
      <c r="H363" s="129"/>
      <c r="I363" s="106"/>
      <c r="J363" s="129"/>
      <c r="K363" s="129"/>
      <c r="L363" s="129"/>
    </row>
    <row r="364" spans="1:12" s="83" customFormat="1" ht="20.100000000000001" customHeight="1" x14ac:dyDescent="0.25">
      <c r="A364" s="86" t="s">
        <v>198</v>
      </c>
      <c r="B364" s="87" t="s">
        <v>111</v>
      </c>
      <c r="C364" s="87"/>
      <c r="D364" s="87"/>
      <c r="E364" s="87"/>
      <c r="F364" s="88">
        <v>531352500</v>
      </c>
      <c r="H364" s="84"/>
      <c r="I364" s="85"/>
      <c r="J364" s="84"/>
      <c r="K364" s="84"/>
      <c r="L364" s="84"/>
    </row>
    <row r="365" spans="1:12" s="128" customFormat="1" ht="20.100000000000001" customHeight="1" x14ac:dyDescent="0.25">
      <c r="A365" s="127"/>
      <c r="B365" s="93"/>
      <c r="C365" s="93" t="s">
        <v>273</v>
      </c>
      <c r="D365" s="95"/>
      <c r="E365" s="95"/>
      <c r="F365" s="94"/>
      <c r="H365" s="129"/>
      <c r="I365" s="106"/>
      <c r="J365" s="129"/>
      <c r="K365" s="129"/>
      <c r="L365" s="129"/>
    </row>
    <row r="366" spans="1:12" s="128" customFormat="1" ht="35.1" customHeight="1" x14ac:dyDescent="0.25">
      <c r="A366" s="127"/>
      <c r="B366" s="93"/>
      <c r="C366" s="93"/>
      <c r="D366" s="95" t="s">
        <v>274</v>
      </c>
      <c r="E366" s="95"/>
      <c r="F366" s="94">
        <v>9000000</v>
      </c>
      <c r="H366" s="129"/>
      <c r="I366" s="106"/>
      <c r="J366" s="129"/>
      <c r="K366" s="129"/>
      <c r="L366" s="129"/>
    </row>
    <row r="367" spans="1:12" s="128" customFormat="1" ht="20.100000000000001" customHeight="1" x14ac:dyDescent="0.25">
      <c r="A367" s="127"/>
      <c r="B367" s="93"/>
      <c r="C367" s="93"/>
      <c r="D367" s="95" t="s">
        <v>276</v>
      </c>
      <c r="E367" s="95"/>
      <c r="F367" s="94">
        <v>43768800</v>
      </c>
      <c r="H367" s="129"/>
      <c r="I367" s="106"/>
      <c r="J367" s="129"/>
      <c r="K367" s="129"/>
      <c r="L367" s="129"/>
    </row>
    <row r="368" spans="1:12" s="128" customFormat="1" ht="20.100000000000001" customHeight="1" x14ac:dyDescent="0.25">
      <c r="A368" s="127"/>
      <c r="B368" s="93"/>
      <c r="C368" s="93"/>
      <c r="D368" s="95" t="s">
        <v>278</v>
      </c>
      <c r="E368" s="95"/>
      <c r="F368" s="94">
        <v>4387100</v>
      </c>
      <c r="H368" s="129"/>
      <c r="I368" s="106"/>
      <c r="J368" s="129"/>
      <c r="K368" s="129"/>
      <c r="L368" s="129"/>
    </row>
    <row r="369" spans="1:12" s="128" customFormat="1" ht="35.1" customHeight="1" x14ac:dyDescent="0.25">
      <c r="A369" s="127"/>
      <c r="B369" s="93"/>
      <c r="C369" s="93"/>
      <c r="D369" s="95" t="s">
        <v>282</v>
      </c>
      <c r="E369" s="95"/>
      <c r="F369" s="94">
        <v>49357000</v>
      </c>
      <c r="H369" s="129"/>
      <c r="I369" s="106"/>
      <c r="J369" s="129"/>
      <c r="K369" s="129"/>
      <c r="L369" s="129"/>
    </row>
    <row r="370" spans="1:12" s="128" customFormat="1" ht="35.1" customHeight="1" x14ac:dyDescent="0.25">
      <c r="A370" s="127"/>
      <c r="B370" s="93"/>
      <c r="C370" s="339" t="s">
        <v>283</v>
      </c>
      <c r="D370" s="339"/>
      <c r="E370" s="95"/>
      <c r="F370" s="94"/>
      <c r="H370" s="129"/>
      <c r="I370" s="106"/>
      <c r="J370" s="129"/>
      <c r="K370" s="129"/>
      <c r="L370" s="129"/>
    </row>
    <row r="371" spans="1:12" s="128" customFormat="1" ht="35.1" customHeight="1" x14ac:dyDescent="0.25">
      <c r="A371" s="127"/>
      <c r="B371" s="93"/>
      <c r="C371" s="93"/>
      <c r="D371" s="95" t="s">
        <v>349</v>
      </c>
      <c r="E371" s="95"/>
      <c r="F371" s="94">
        <v>24586100</v>
      </c>
      <c r="H371" s="129"/>
      <c r="I371" s="106"/>
      <c r="J371" s="129"/>
      <c r="K371" s="129"/>
      <c r="L371" s="129"/>
    </row>
    <row r="372" spans="1:12" s="128" customFormat="1" ht="35.1" customHeight="1" x14ac:dyDescent="0.25">
      <c r="A372" s="127"/>
      <c r="B372" s="93"/>
      <c r="C372" s="93"/>
      <c r="D372" s="95" t="s">
        <v>288</v>
      </c>
      <c r="E372" s="95"/>
      <c r="F372" s="94">
        <v>14964000</v>
      </c>
      <c r="H372" s="129"/>
      <c r="I372" s="106"/>
      <c r="J372" s="129"/>
      <c r="K372" s="129"/>
      <c r="L372" s="129"/>
    </row>
    <row r="373" spans="1:12" s="128" customFormat="1" ht="20.100000000000001" customHeight="1" x14ac:dyDescent="0.25">
      <c r="A373" s="127"/>
      <c r="B373" s="93"/>
      <c r="C373" s="93"/>
      <c r="D373" s="95" t="s">
        <v>289</v>
      </c>
      <c r="E373" s="95"/>
      <c r="F373" s="94">
        <v>56348500</v>
      </c>
      <c r="H373" s="129"/>
      <c r="I373" s="106"/>
      <c r="J373" s="129"/>
      <c r="K373" s="129"/>
      <c r="L373" s="129"/>
    </row>
    <row r="374" spans="1:12" s="128" customFormat="1" ht="20.100000000000001" customHeight="1" x14ac:dyDescent="0.25">
      <c r="A374" s="133"/>
      <c r="B374" s="134"/>
      <c r="C374" s="134" t="s">
        <v>290</v>
      </c>
      <c r="D374" s="124"/>
      <c r="E374" s="124"/>
      <c r="F374" s="135"/>
      <c r="H374" s="129"/>
      <c r="I374" s="106"/>
      <c r="J374" s="129"/>
      <c r="K374" s="129"/>
      <c r="L374" s="129"/>
    </row>
    <row r="375" spans="1:12" s="128" customFormat="1" ht="35.1" customHeight="1" x14ac:dyDescent="0.25">
      <c r="A375" s="133"/>
      <c r="B375" s="134"/>
      <c r="C375" s="134"/>
      <c r="D375" s="124" t="s">
        <v>291</v>
      </c>
      <c r="E375" s="124"/>
      <c r="F375" s="94">
        <v>14850000</v>
      </c>
      <c r="H375" s="129"/>
      <c r="I375" s="106"/>
      <c r="J375" s="129"/>
      <c r="K375" s="129"/>
      <c r="L375" s="129"/>
    </row>
    <row r="376" spans="1:12" s="128" customFormat="1" ht="20.100000000000001" customHeight="1" x14ac:dyDescent="0.25">
      <c r="A376" s="127"/>
      <c r="B376" s="93"/>
      <c r="C376" s="93" t="s">
        <v>357</v>
      </c>
      <c r="D376" s="95"/>
      <c r="E376" s="95"/>
      <c r="F376" s="94"/>
      <c r="H376" s="129"/>
      <c r="I376" s="106"/>
      <c r="J376" s="129"/>
      <c r="K376" s="129"/>
      <c r="L376" s="129"/>
    </row>
    <row r="377" spans="1:12" s="128" customFormat="1" ht="35.1" customHeight="1" x14ac:dyDescent="0.25">
      <c r="A377" s="127"/>
      <c r="B377" s="93"/>
      <c r="C377" s="93"/>
      <c r="D377" s="95" t="s">
        <v>358</v>
      </c>
      <c r="E377" s="95"/>
      <c r="F377" s="94">
        <v>7800000</v>
      </c>
      <c r="H377" s="129"/>
      <c r="I377" s="106"/>
      <c r="J377" s="129"/>
      <c r="K377" s="129"/>
      <c r="L377" s="129"/>
    </row>
    <row r="378" spans="1:12" s="128" customFormat="1" ht="20.100000000000001" customHeight="1" x14ac:dyDescent="0.25">
      <c r="A378" s="127"/>
      <c r="B378" s="93"/>
      <c r="C378" s="93" t="s">
        <v>360</v>
      </c>
      <c r="D378" s="95"/>
      <c r="E378" s="95"/>
      <c r="F378" s="94"/>
      <c r="H378" s="129"/>
      <c r="I378" s="106"/>
      <c r="J378" s="129"/>
      <c r="K378" s="129"/>
      <c r="L378" s="129"/>
    </row>
    <row r="379" spans="1:12" s="128" customFormat="1" ht="35.1" customHeight="1" x14ac:dyDescent="0.25">
      <c r="A379" s="127"/>
      <c r="B379" s="93"/>
      <c r="C379" s="93"/>
      <c r="D379" s="95" t="s">
        <v>418</v>
      </c>
      <c r="E379" s="95"/>
      <c r="F379" s="94">
        <v>306291000</v>
      </c>
      <c r="H379" s="129"/>
      <c r="I379" s="106"/>
      <c r="J379" s="129"/>
      <c r="K379" s="129"/>
      <c r="L379" s="129"/>
    </row>
    <row r="380" spans="1:12" s="83" customFormat="1" ht="20.100000000000001" customHeight="1" x14ac:dyDescent="0.25">
      <c r="A380" s="86" t="s">
        <v>199</v>
      </c>
      <c r="B380" s="87" t="s">
        <v>112</v>
      </c>
      <c r="C380" s="87"/>
      <c r="D380" s="87"/>
      <c r="E380" s="87"/>
      <c r="F380" s="88">
        <v>765035500</v>
      </c>
      <c r="H380" s="84"/>
      <c r="I380" s="85"/>
      <c r="J380" s="84"/>
      <c r="K380" s="84"/>
      <c r="L380" s="84"/>
    </row>
    <row r="381" spans="1:12" s="128" customFormat="1" ht="20.100000000000001" customHeight="1" x14ac:dyDescent="0.25">
      <c r="A381" s="127"/>
      <c r="B381" s="93"/>
      <c r="C381" s="93" t="s">
        <v>273</v>
      </c>
      <c r="D381" s="95"/>
      <c r="E381" s="95"/>
      <c r="F381" s="94"/>
      <c r="H381" s="129"/>
      <c r="I381" s="106"/>
      <c r="J381" s="129"/>
      <c r="K381" s="129"/>
      <c r="L381" s="129"/>
    </row>
    <row r="382" spans="1:12" s="128" customFormat="1" ht="35.1" customHeight="1" x14ac:dyDescent="0.25">
      <c r="A382" s="127"/>
      <c r="B382" s="93"/>
      <c r="C382" s="93"/>
      <c r="D382" s="95" t="s">
        <v>274</v>
      </c>
      <c r="E382" s="95"/>
      <c r="F382" s="94">
        <v>4800000</v>
      </c>
      <c r="H382" s="129"/>
      <c r="I382" s="106"/>
      <c r="J382" s="129"/>
      <c r="K382" s="129"/>
      <c r="L382" s="129"/>
    </row>
    <row r="383" spans="1:12" s="128" customFormat="1" ht="35.1" customHeight="1" x14ac:dyDescent="0.25">
      <c r="A383" s="127"/>
      <c r="B383" s="93"/>
      <c r="C383" s="93"/>
      <c r="D383" s="95" t="s">
        <v>275</v>
      </c>
      <c r="E383" s="95"/>
      <c r="F383" s="94">
        <v>3000000</v>
      </c>
      <c r="H383" s="129"/>
      <c r="I383" s="106"/>
      <c r="J383" s="129"/>
      <c r="K383" s="129"/>
      <c r="L383" s="129"/>
    </row>
    <row r="384" spans="1:12" s="128" customFormat="1" ht="20.100000000000001" customHeight="1" x14ac:dyDescent="0.25">
      <c r="A384" s="127"/>
      <c r="B384" s="93"/>
      <c r="C384" s="93"/>
      <c r="D384" s="95" t="s">
        <v>276</v>
      </c>
      <c r="E384" s="95"/>
      <c r="F384" s="94">
        <v>29989000</v>
      </c>
      <c r="H384" s="129"/>
      <c r="I384" s="106"/>
      <c r="J384" s="129"/>
      <c r="K384" s="129"/>
      <c r="L384" s="129"/>
    </row>
    <row r="385" spans="1:12" s="128" customFormat="1" ht="20.100000000000001" customHeight="1" x14ac:dyDescent="0.25">
      <c r="A385" s="127"/>
      <c r="B385" s="93"/>
      <c r="C385" s="93"/>
      <c r="D385" s="95" t="s">
        <v>278</v>
      </c>
      <c r="E385" s="95"/>
      <c r="F385" s="94">
        <v>7433600</v>
      </c>
      <c r="H385" s="129"/>
      <c r="I385" s="106"/>
      <c r="J385" s="129"/>
      <c r="K385" s="129"/>
      <c r="L385" s="129"/>
    </row>
    <row r="386" spans="1:12" s="128" customFormat="1" ht="35.1" customHeight="1" x14ac:dyDescent="0.25">
      <c r="A386" s="127"/>
      <c r="B386" s="93"/>
      <c r="C386" s="93"/>
      <c r="D386" s="95" t="s">
        <v>279</v>
      </c>
      <c r="E386" s="95"/>
      <c r="F386" s="94">
        <v>2785200</v>
      </c>
      <c r="H386" s="129"/>
      <c r="I386" s="106"/>
      <c r="J386" s="129"/>
      <c r="K386" s="129"/>
      <c r="L386" s="129"/>
    </row>
    <row r="387" spans="1:12" s="128" customFormat="1" ht="20.100000000000001" customHeight="1" x14ac:dyDescent="0.25">
      <c r="A387" s="127"/>
      <c r="B387" s="93"/>
      <c r="C387" s="93"/>
      <c r="D387" s="95" t="s">
        <v>281</v>
      </c>
      <c r="E387" s="95"/>
      <c r="F387" s="94">
        <v>16200000</v>
      </c>
      <c r="H387" s="129"/>
      <c r="I387" s="106"/>
      <c r="J387" s="129"/>
      <c r="K387" s="129"/>
      <c r="L387" s="129"/>
    </row>
    <row r="388" spans="1:12" s="128" customFormat="1" ht="35.1" customHeight="1" x14ac:dyDescent="0.25">
      <c r="A388" s="127"/>
      <c r="B388" s="93"/>
      <c r="C388" s="93"/>
      <c r="D388" s="95" t="s">
        <v>282</v>
      </c>
      <c r="E388" s="95"/>
      <c r="F388" s="94">
        <v>27490000</v>
      </c>
      <c r="H388" s="129"/>
      <c r="I388" s="106"/>
      <c r="J388" s="129"/>
      <c r="K388" s="129"/>
      <c r="L388" s="129"/>
    </row>
    <row r="389" spans="1:12" s="128" customFormat="1" ht="35.1" customHeight="1" x14ac:dyDescent="0.25">
      <c r="A389" s="127"/>
      <c r="B389" s="93"/>
      <c r="C389" s="339" t="s">
        <v>283</v>
      </c>
      <c r="D389" s="339"/>
      <c r="E389" s="95"/>
      <c r="F389" s="94"/>
      <c r="H389" s="129"/>
      <c r="I389" s="106"/>
      <c r="J389" s="129"/>
      <c r="K389" s="129"/>
      <c r="L389" s="129"/>
    </row>
    <row r="390" spans="1:12" s="128" customFormat="1" ht="20.100000000000001" customHeight="1" x14ac:dyDescent="0.25">
      <c r="A390" s="127"/>
      <c r="B390" s="93"/>
      <c r="C390" s="93"/>
      <c r="D390" s="95" t="s">
        <v>348</v>
      </c>
      <c r="E390" s="95"/>
      <c r="F390" s="94">
        <v>16000000</v>
      </c>
      <c r="H390" s="129"/>
      <c r="I390" s="106"/>
      <c r="J390" s="129"/>
      <c r="K390" s="129"/>
      <c r="L390" s="129"/>
    </row>
    <row r="391" spans="1:12" s="128" customFormat="1" ht="20.100000000000001" customHeight="1" x14ac:dyDescent="0.25">
      <c r="A391" s="127"/>
      <c r="B391" s="93"/>
      <c r="C391" s="93"/>
      <c r="D391" s="93" t="s">
        <v>286</v>
      </c>
      <c r="E391" s="93"/>
      <c r="F391" s="94">
        <v>34570200</v>
      </c>
      <c r="H391" s="129"/>
      <c r="I391" s="106"/>
      <c r="J391" s="129"/>
      <c r="K391" s="129"/>
      <c r="L391" s="129"/>
    </row>
    <row r="392" spans="1:12" s="128" customFormat="1" ht="20.100000000000001" customHeight="1" x14ac:dyDescent="0.25">
      <c r="A392" s="127"/>
      <c r="B392" s="93"/>
      <c r="C392" s="93"/>
      <c r="D392" s="95" t="s">
        <v>289</v>
      </c>
      <c r="E392" s="95"/>
      <c r="F392" s="94">
        <v>52125500</v>
      </c>
      <c r="H392" s="129"/>
      <c r="I392" s="106"/>
      <c r="J392" s="129"/>
      <c r="K392" s="129"/>
      <c r="L392" s="129"/>
    </row>
    <row r="393" spans="1:12" s="128" customFormat="1" ht="20.100000000000001" customHeight="1" x14ac:dyDescent="0.25">
      <c r="A393" s="127"/>
      <c r="B393" s="93"/>
      <c r="C393" s="93" t="s">
        <v>290</v>
      </c>
      <c r="D393" s="95"/>
      <c r="E393" s="95"/>
      <c r="F393" s="94"/>
      <c r="H393" s="129"/>
      <c r="I393" s="106"/>
      <c r="J393" s="129"/>
      <c r="K393" s="129"/>
      <c r="L393" s="129"/>
    </row>
    <row r="394" spans="1:12" s="128" customFormat="1" ht="35.1" customHeight="1" x14ac:dyDescent="0.25">
      <c r="A394" s="127"/>
      <c r="B394" s="93"/>
      <c r="C394" s="93"/>
      <c r="D394" s="95" t="s">
        <v>292</v>
      </c>
      <c r="E394" s="95"/>
      <c r="F394" s="94">
        <v>25000000</v>
      </c>
      <c r="H394" s="129"/>
      <c r="I394" s="106"/>
      <c r="J394" s="129"/>
      <c r="K394" s="129"/>
      <c r="L394" s="129"/>
    </row>
    <row r="395" spans="1:12" s="128" customFormat="1" ht="20.100000000000001" customHeight="1" x14ac:dyDescent="0.25">
      <c r="A395" s="127"/>
      <c r="B395" s="93"/>
      <c r="C395" s="93" t="s">
        <v>357</v>
      </c>
      <c r="D395" s="95"/>
      <c r="E395" s="95"/>
      <c r="F395" s="94"/>
      <c r="H395" s="129"/>
      <c r="I395" s="106"/>
      <c r="J395" s="129"/>
      <c r="K395" s="129"/>
      <c r="L395" s="129"/>
    </row>
    <row r="396" spans="1:12" s="128" customFormat="1" ht="35.1" customHeight="1" x14ac:dyDescent="0.25">
      <c r="A396" s="127"/>
      <c r="B396" s="93"/>
      <c r="C396" s="93"/>
      <c r="D396" s="95" t="s">
        <v>358</v>
      </c>
      <c r="E396" s="95"/>
      <c r="F396" s="94">
        <v>5601000</v>
      </c>
      <c r="H396" s="129"/>
      <c r="I396" s="106"/>
      <c r="J396" s="129"/>
      <c r="K396" s="129"/>
      <c r="L396" s="129"/>
    </row>
    <row r="397" spans="1:12" s="128" customFormat="1" ht="20.100000000000001" customHeight="1" x14ac:dyDescent="0.25">
      <c r="A397" s="127"/>
      <c r="B397" s="93"/>
      <c r="C397" s="93" t="s">
        <v>360</v>
      </c>
      <c r="D397" s="95"/>
      <c r="E397" s="95"/>
      <c r="F397" s="94"/>
      <c r="H397" s="129"/>
      <c r="I397" s="106"/>
      <c r="J397" s="129"/>
      <c r="K397" s="129"/>
      <c r="L397" s="129"/>
    </row>
    <row r="398" spans="1:12" s="128" customFormat="1" ht="50.1" customHeight="1" x14ac:dyDescent="0.25">
      <c r="A398" s="127"/>
      <c r="B398" s="93"/>
      <c r="C398" s="93"/>
      <c r="D398" s="95" t="s">
        <v>419</v>
      </c>
      <c r="E398" s="95"/>
      <c r="F398" s="94">
        <v>540041000</v>
      </c>
      <c r="H398" s="129"/>
      <c r="I398" s="106"/>
      <c r="J398" s="129"/>
      <c r="K398" s="129"/>
      <c r="L398" s="129"/>
    </row>
    <row r="399" spans="1:12" s="83" customFormat="1" ht="20.100000000000001" customHeight="1" x14ac:dyDescent="0.25">
      <c r="A399" s="86" t="s">
        <v>200</v>
      </c>
      <c r="B399" s="87" t="s">
        <v>113</v>
      </c>
      <c r="C399" s="87"/>
      <c r="D399" s="87"/>
      <c r="E399" s="87"/>
      <c r="F399" s="88">
        <v>540786000</v>
      </c>
      <c r="H399" s="84"/>
      <c r="I399" s="85"/>
      <c r="J399" s="84"/>
      <c r="K399" s="84"/>
      <c r="L399" s="84"/>
    </row>
    <row r="400" spans="1:12" s="128" customFormat="1" ht="20.100000000000001" customHeight="1" x14ac:dyDescent="0.25">
      <c r="A400" s="127"/>
      <c r="B400" s="93"/>
      <c r="C400" s="93" t="s">
        <v>273</v>
      </c>
      <c r="D400" s="95"/>
      <c r="E400" s="95"/>
      <c r="F400" s="94"/>
      <c r="H400" s="129"/>
      <c r="I400" s="106"/>
      <c r="J400" s="129"/>
      <c r="K400" s="129"/>
      <c r="L400" s="129"/>
    </row>
    <row r="401" spans="1:12" s="128" customFormat="1" ht="35.1" customHeight="1" x14ac:dyDescent="0.25">
      <c r="A401" s="127"/>
      <c r="B401" s="93"/>
      <c r="C401" s="93"/>
      <c r="D401" s="95" t="s">
        <v>274</v>
      </c>
      <c r="E401" s="95"/>
      <c r="F401" s="94">
        <v>4200000</v>
      </c>
      <c r="H401" s="129"/>
      <c r="I401" s="106"/>
      <c r="J401" s="129"/>
      <c r="K401" s="129"/>
      <c r="L401" s="129"/>
    </row>
    <row r="402" spans="1:12" s="128" customFormat="1" ht="35.1" customHeight="1" x14ac:dyDescent="0.25">
      <c r="A402" s="127"/>
      <c r="B402" s="93"/>
      <c r="C402" s="93"/>
      <c r="D402" s="95" t="s">
        <v>275</v>
      </c>
      <c r="E402" s="95"/>
      <c r="F402" s="94">
        <v>1088000</v>
      </c>
      <c r="H402" s="129"/>
      <c r="I402" s="106"/>
      <c r="J402" s="129"/>
      <c r="K402" s="129"/>
      <c r="L402" s="129"/>
    </row>
    <row r="403" spans="1:12" s="128" customFormat="1" ht="20.100000000000001" customHeight="1" x14ac:dyDescent="0.25">
      <c r="A403" s="127"/>
      <c r="B403" s="93"/>
      <c r="C403" s="93"/>
      <c r="D403" s="95" t="s">
        <v>276</v>
      </c>
      <c r="E403" s="95"/>
      <c r="F403" s="94">
        <v>22897500</v>
      </c>
      <c r="H403" s="129"/>
      <c r="I403" s="106"/>
      <c r="J403" s="129"/>
      <c r="K403" s="129"/>
      <c r="L403" s="129"/>
    </row>
    <row r="404" spans="1:12" s="128" customFormat="1" ht="20.100000000000001" customHeight="1" x14ac:dyDescent="0.25">
      <c r="A404" s="127"/>
      <c r="B404" s="93"/>
      <c r="C404" s="93"/>
      <c r="D404" s="95" t="s">
        <v>278</v>
      </c>
      <c r="E404" s="95"/>
      <c r="F404" s="94">
        <v>11883500</v>
      </c>
      <c r="H404" s="129"/>
      <c r="I404" s="106"/>
      <c r="J404" s="129"/>
      <c r="K404" s="129"/>
      <c r="L404" s="129"/>
    </row>
    <row r="405" spans="1:12" s="128" customFormat="1" ht="35.1" customHeight="1" x14ac:dyDescent="0.25">
      <c r="A405" s="127"/>
      <c r="B405" s="93"/>
      <c r="C405" s="131"/>
      <c r="D405" s="131" t="s">
        <v>279</v>
      </c>
      <c r="E405" s="131"/>
      <c r="F405" s="94">
        <v>1535000</v>
      </c>
      <c r="H405" s="129"/>
      <c r="I405" s="106"/>
      <c r="J405" s="129"/>
      <c r="K405" s="129"/>
      <c r="L405" s="129"/>
    </row>
    <row r="406" spans="1:12" s="128" customFormat="1" ht="35.1" customHeight="1" x14ac:dyDescent="0.25">
      <c r="A406" s="127"/>
      <c r="B406" s="93"/>
      <c r="C406" s="93"/>
      <c r="D406" s="95" t="s">
        <v>282</v>
      </c>
      <c r="E406" s="95"/>
      <c r="F406" s="94">
        <v>45654000</v>
      </c>
      <c r="H406" s="129"/>
      <c r="I406" s="106"/>
      <c r="J406" s="129"/>
      <c r="K406" s="129"/>
      <c r="L406" s="129"/>
    </row>
    <row r="407" spans="1:12" s="128" customFormat="1" ht="35.1" customHeight="1" x14ac:dyDescent="0.25">
      <c r="A407" s="127"/>
      <c r="B407" s="93"/>
      <c r="C407" s="339" t="s">
        <v>283</v>
      </c>
      <c r="D407" s="339"/>
      <c r="E407" s="95"/>
      <c r="F407" s="94"/>
      <c r="H407" s="129"/>
      <c r="I407" s="106"/>
      <c r="J407" s="129"/>
      <c r="K407" s="129"/>
      <c r="L407" s="129"/>
    </row>
    <row r="408" spans="1:12" s="128" customFormat="1" ht="20.100000000000001" customHeight="1" x14ac:dyDescent="0.25">
      <c r="A408" s="127"/>
      <c r="B408" s="93"/>
      <c r="C408" s="93"/>
      <c r="D408" s="95" t="s">
        <v>348</v>
      </c>
      <c r="E408" s="95"/>
      <c r="F408" s="94">
        <v>20000000</v>
      </c>
      <c r="H408" s="129"/>
      <c r="I408" s="106"/>
      <c r="J408" s="129"/>
      <c r="K408" s="129"/>
      <c r="L408" s="129"/>
    </row>
    <row r="409" spans="1:12" s="128" customFormat="1" ht="20.100000000000001" customHeight="1" x14ac:dyDescent="0.25">
      <c r="A409" s="133"/>
      <c r="B409" s="134"/>
      <c r="C409" s="134"/>
      <c r="D409" s="124" t="s">
        <v>286</v>
      </c>
      <c r="E409" s="124"/>
      <c r="F409" s="94">
        <v>29700000</v>
      </c>
      <c r="H409" s="129"/>
      <c r="I409" s="106"/>
      <c r="J409" s="129"/>
      <c r="K409" s="129"/>
      <c r="L409" s="129"/>
    </row>
    <row r="410" spans="1:12" s="128" customFormat="1" ht="20.100000000000001" customHeight="1" x14ac:dyDescent="0.25">
      <c r="A410" s="133"/>
      <c r="B410" s="134"/>
      <c r="C410" s="134"/>
      <c r="D410" s="124" t="s">
        <v>289</v>
      </c>
      <c r="E410" s="124"/>
      <c r="F410" s="94">
        <v>67042000</v>
      </c>
      <c r="H410" s="129"/>
      <c r="I410" s="106"/>
      <c r="J410" s="129"/>
      <c r="K410" s="129"/>
      <c r="L410" s="129"/>
    </row>
    <row r="411" spans="1:12" s="128" customFormat="1" ht="20.100000000000001" customHeight="1" x14ac:dyDescent="0.25">
      <c r="A411" s="127"/>
      <c r="B411" s="93"/>
      <c r="C411" s="93" t="s">
        <v>290</v>
      </c>
      <c r="D411" s="95"/>
      <c r="E411" s="95"/>
      <c r="F411" s="94"/>
      <c r="H411" s="129"/>
      <c r="I411" s="106"/>
      <c r="J411" s="129"/>
      <c r="K411" s="129"/>
      <c r="L411" s="129"/>
    </row>
    <row r="412" spans="1:12" s="128" customFormat="1" ht="35.1" customHeight="1" x14ac:dyDescent="0.25">
      <c r="A412" s="127"/>
      <c r="B412" s="93"/>
      <c r="C412" s="93"/>
      <c r="D412" s="95" t="s">
        <v>292</v>
      </c>
      <c r="E412" s="95"/>
      <c r="F412" s="94">
        <v>12500000</v>
      </c>
      <c r="H412" s="129"/>
      <c r="I412" s="106"/>
      <c r="J412" s="129"/>
      <c r="K412" s="129"/>
      <c r="L412" s="129"/>
    </row>
    <row r="413" spans="1:12" s="128" customFormat="1" ht="20.100000000000001" customHeight="1" x14ac:dyDescent="0.25">
      <c r="A413" s="127"/>
      <c r="B413" s="93"/>
      <c r="C413" s="93" t="s">
        <v>357</v>
      </c>
      <c r="D413" s="95"/>
      <c r="E413" s="95"/>
      <c r="F413" s="94"/>
      <c r="H413" s="129"/>
      <c r="I413" s="106"/>
      <c r="J413" s="129"/>
      <c r="K413" s="129"/>
      <c r="L413" s="129"/>
    </row>
    <row r="414" spans="1:12" s="128" customFormat="1" ht="35.1" customHeight="1" x14ac:dyDescent="0.25">
      <c r="A414" s="127"/>
      <c r="B414" s="93"/>
      <c r="C414" s="93"/>
      <c r="D414" s="95" t="s">
        <v>358</v>
      </c>
      <c r="E414" s="95"/>
      <c r="F414" s="94">
        <v>2500000</v>
      </c>
      <c r="H414" s="129"/>
      <c r="I414" s="106"/>
      <c r="J414" s="129"/>
      <c r="K414" s="129"/>
      <c r="L414" s="129"/>
    </row>
    <row r="415" spans="1:12" s="128" customFormat="1" ht="20.100000000000001" customHeight="1" x14ac:dyDescent="0.25">
      <c r="A415" s="127"/>
      <c r="B415" s="93"/>
      <c r="C415" s="93" t="s">
        <v>360</v>
      </c>
      <c r="D415" s="95"/>
      <c r="E415" s="95"/>
      <c r="F415" s="94"/>
      <c r="H415" s="129"/>
      <c r="I415" s="106"/>
      <c r="J415" s="129"/>
      <c r="K415" s="129"/>
      <c r="L415" s="129"/>
    </row>
    <row r="416" spans="1:12" s="128" customFormat="1" ht="35.1" customHeight="1" x14ac:dyDescent="0.25">
      <c r="A416" s="127"/>
      <c r="B416" s="93"/>
      <c r="C416" s="93"/>
      <c r="D416" s="95" t="s">
        <v>418</v>
      </c>
      <c r="E416" s="95"/>
      <c r="F416" s="94">
        <v>321786000</v>
      </c>
      <c r="H416" s="129"/>
      <c r="I416" s="106"/>
      <c r="J416" s="129"/>
      <c r="K416" s="129"/>
      <c r="L416" s="129"/>
    </row>
    <row r="417" spans="1:12" s="83" customFormat="1" ht="20.100000000000001" customHeight="1" x14ac:dyDescent="0.25">
      <c r="A417" s="86" t="s">
        <v>201</v>
      </c>
      <c r="B417" s="87" t="s">
        <v>114</v>
      </c>
      <c r="C417" s="87"/>
      <c r="D417" s="87"/>
      <c r="E417" s="87"/>
      <c r="F417" s="88">
        <v>297579700</v>
      </c>
      <c r="H417" s="84"/>
      <c r="I417" s="85"/>
      <c r="J417" s="84"/>
      <c r="K417" s="84"/>
      <c r="L417" s="84"/>
    </row>
    <row r="418" spans="1:12" s="128" customFormat="1" ht="20.100000000000001" customHeight="1" x14ac:dyDescent="0.25">
      <c r="A418" s="127"/>
      <c r="B418" s="93"/>
      <c r="C418" s="93" t="s">
        <v>273</v>
      </c>
      <c r="D418" s="131"/>
      <c r="E418" s="131"/>
      <c r="F418" s="94"/>
      <c r="H418" s="129"/>
      <c r="I418" s="106"/>
      <c r="J418" s="129"/>
      <c r="K418" s="129"/>
      <c r="L418" s="129"/>
    </row>
    <row r="419" spans="1:12" s="128" customFormat="1" ht="35.1" customHeight="1" x14ac:dyDescent="0.25">
      <c r="A419" s="127"/>
      <c r="B419" s="93"/>
      <c r="C419" s="93"/>
      <c r="D419" s="132" t="s">
        <v>274</v>
      </c>
      <c r="E419" s="132"/>
      <c r="F419" s="94">
        <v>6600000</v>
      </c>
      <c r="H419" s="129"/>
      <c r="I419" s="106"/>
      <c r="J419" s="129"/>
      <c r="K419" s="129"/>
      <c r="L419" s="129"/>
    </row>
    <row r="420" spans="1:12" s="128" customFormat="1" ht="35.1" customHeight="1" x14ac:dyDescent="0.25">
      <c r="A420" s="127"/>
      <c r="B420" s="93"/>
      <c r="C420" s="93"/>
      <c r="D420" s="95" t="s">
        <v>275</v>
      </c>
      <c r="E420" s="95"/>
      <c r="F420" s="94">
        <v>51389400</v>
      </c>
      <c r="H420" s="129"/>
      <c r="I420" s="106"/>
      <c r="J420" s="129"/>
      <c r="K420" s="129"/>
      <c r="L420" s="129"/>
    </row>
    <row r="421" spans="1:12" s="128" customFormat="1" ht="20.100000000000001" customHeight="1" x14ac:dyDescent="0.25">
      <c r="A421" s="127"/>
      <c r="B421" s="93"/>
      <c r="C421" s="93"/>
      <c r="D421" s="95" t="s">
        <v>276</v>
      </c>
      <c r="E421" s="95"/>
      <c r="F421" s="94">
        <v>18712800</v>
      </c>
      <c r="H421" s="129"/>
      <c r="I421" s="106"/>
      <c r="J421" s="129"/>
      <c r="K421" s="129"/>
      <c r="L421" s="129"/>
    </row>
    <row r="422" spans="1:12" s="128" customFormat="1" ht="20.100000000000001" customHeight="1" x14ac:dyDescent="0.25">
      <c r="A422" s="127"/>
      <c r="B422" s="93"/>
      <c r="C422" s="93"/>
      <c r="D422" s="95" t="s">
        <v>278</v>
      </c>
      <c r="E422" s="95"/>
      <c r="F422" s="94">
        <v>6257000</v>
      </c>
      <c r="H422" s="129"/>
      <c r="I422" s="106"/>
      <c r="J422" s="129"/>
      <c r="K422" s="129"/>
      <c r="L422" s="129"/>
    </row>
    <row r="423" spans="1:12" s="128" customFormat="1" ht="35.1" customHeight="1" x14ac:dyDescent="0.25">
      <c r="A423" s="127"/>
      <c r="B423" s="93"/>
      <c r="C423" s="131"/>
      <c r="D423" s="131" t="s">
        <v>279</v>
      </c>
      <c r="E423" s="131"/>
      <c r="F423" s="94">
        <v>1320000</v>
      </c>
      <c r="H423" s="129"/>
      <c r="I423" s="106"/>
      <c r="J423" s="129"/>
      <c r="K423" s="129"/>
      <c r="L423" s="129"/>
    </row>
    <row r="424" spans="1:12" s="128" customFormat="1" ht="20.100000000000001" customHeight="1" x14ac:dyDescent="0.25">
      <c r="A424" s="127"/>
      <c r="B424" s="93"/>
      <c r="C424" s="93"/>
      <c r="D424" s="95" t="s">
        <v>281</v>
      </c>
      <c r="E424" s="95"/>
      <c r="F424" s="94">
        <v>3000000</v>
      </c>
      <c r="H424" s="129"/>
      <c r="I424" s="106"/>
      <c r="J424" s="129"/>
      <c r="K424" s="129"/>
      <c r="L424" s="129"/>
    </row>
    <row r="425" spans="1:12" s="128" customFormat="1" ht="35.1" customHeight="1" x14ac:dyDescent="0.25">
      <c r="A425" s="127"/>
      <c r="B425" s="93"/>
      <c r="C425" s="132"/>
      <c r="D425" s="132" t="s">
        <v>282</v>
      </c>
      <c r="E425" s="132"/>
      <c r="F425" s="94">
        <v>37084000</v>
      </c>
      <c r="H425" s="129"/>
      <c r="I425" s="106"/>
      <c r="J425" s="129"/>
      <c r="K425" s="129"/>
      <c r="L425" s="129"/>
    </row>
    <row r="426" spans="1:12" s="128" customFormat="1" ht="35.1" customHeight="1" x14ac:dyDescent="0.25">
      <c r="A426" s="127"/>
      <c r="B426" s="93"/>
      <c r="C426" s="339" t="s">
        <v>283</v>
      </c>
      <c r="D426" s="339"/>
      <c r="E426" s="95"/>
      <c r="F426" s="94"/>
      <c r="H426" s="129"/>
      <c r="I426" s="106"/>
      <c r="J426" s="129"/>
      <c r="K426" s="129"/>
      <c r="L426" s="129"/>
    </row>
    <row r="427" spans="1:12" s="128" customFormat="1" ht="20.100000000000001" customHeight="1" x14ac:dyDescent="0.25">
      <c r="A427" s="127"/>
      <c r="B427" s="93"/>
      <c r="C427" s="132"/>
      <c r="D427" s="132" t="s">
        <v>348</v>
      </c>
      <c r="E427" s="132"/>
      <c r="F427" s="94">
        <v>21000000</v>
      </c>
      <c r="H427" s="129"/>
      <c r="I427" s="106"/>
      <c r="J427" s="129"/>
      <c r="K427" s="129"/>
      <c r="L427" s="129"/>
    </row>
    <row r="428" spans="1:12" s="128" customFormat="1" ht="20.100000000000001" customHeight="1" x14ac:dyDescent="0.25">
      <c r="A428" s="127"/>
      <c r="B428" s="93"/>
      <c r="C428" s="132"/>
      <c r="D428" s="132" t="s">
        <v>286</v>
      </c>
      <c r="E428" s="132"/>
      <c r="F428" s="94">
        <v>21632000</v>
      </c>
      <c r="H428" s="129"/>
      <c r="I428" s="106"/>
      <c r="J428" s="129"/>
      <c r="K428" s="129"/>
      <c r="L428" s="129"/>
    </row>
    <row r="429" spans="1:12" s="128" customFormat="1" ht="20.100000000000001" customHeight="1" x14ac:dyDescent="0.25">
      <c r="A429" s="127"/>
      <c r="B429" s="93"/>
      <c r="C429" s="105" t="s">
        <v>290</v>
      </c>
      <c r="D429" s="132"/>
      <c r="E429" s="132"/>
      <c r="F429" s="94"/>
      <c r="H429" s="129"/>
      <c r="I429" s="106"/>
      <c r="J429" s="129"/>
      <c r="K429" s="129"/>
      <c r="L429" s="129"/>
    </row>
    <row r="430" spans="1:12" s="128" customFormat="1" ht="35.1" customHeight="1" x14ac:dyDescent="0.25">
      <c r="A430" s="127"/>
      <c r="B430" s="93"/>
      <c r="C430" s="132"/>
      <c r="D430" s="132" t="s">
        <v>292</v>
      </c>
      <c r="E430" s="132"/>
      <c r="F430" s="94">
        <v>8000000</v>
      </c>
      <c r="H430" s="129"/>
      <c r="I430" s="106"/>
      <c r="J430" s="129"/>
      <c r="K430" s="129"/>
      <c r="L430" s="129"/>
    </row>
    <row r="431" spans="1:12" s="128" customFormat="1" ht="20.100000000000001" customHeight="1" x14ac:dyDescent="0.25">
      <c r="A431" s="127"/>
      <c r="B431" s="93"/>
      <c r="C431" s="93" t="s">
        <v>360</v>
      </c>
      <c r="D431" s="132"/>
      <c r="E431" s="132"/>
      <c r="F431" s="94"/>
      <c r="H431" s="129"/>
      <c r="I431" s="106"/>
      <c r="J431" s="129"/>
      <c r="K431" s="129"/>
      <c r="L431" s="129"/>
    </row>
    <row r="432" spans="1:12" s="128" customFormat="1" ht="50.1" customHeight="1" x14ac:dyDescent="0.25">
      <c r="A432" s="127"/>
      <c r="B432" s="93"/>
      <c r="C432" s="105"/>
      <c r="D432" s="132" t="s">
        <v>419</v>
      </c>
      <c r="E432" s="132"/>
      <c r="F432" s="94">
        <v>122584500</v>
      </c>
      <c r="H432" s="129"/>
      <c r="I432" s="106"/>
      <c r="J432" s="129"/>
      <c r="K432" s="129"/>
      <c r="L432" s="129"/>
    </row>
    <row r="433" spans="1:12" s="83" customFormat="1" ht="20.100000000000001" customHeight="1" x14ac:dyDescent="0.25">
      <c r="A433" s="86" t="s">
        <v>202</v>
      </c>
      <c r="B433" s="87" t="s">
        <v>115</v>
      </c>
      <c r="C433" s="87"/>
      <c r="D433" s="87"/>
      <c r="E433" s="87"/>
      <c r="F433" s="88">
        <v>304513510</v>
      </c>
      <c r="H433" s="84"/>
      <c r="I433" s="85"/>
      <c r="J433" s="84"/>
      <c r="K433" s="84"/>
      <c r="L433" s="84"/>
    </row>
    <row r="434" spans="1:12" s="128" customFormat="1" ht="20.100000000000001" customHeight="1" x14ac:dyDescent="0.25">
      <c r="A434" s="127"/>
      <c r="B434" s="93"/>
      <c r="C434" s="93" t="s">
        <v>273</v>
      </c>
      <c r="D434" s="93"/>
      <c r="E434" s="93"/>
      <c r="F434" s="94"/>
      <c r="H434" s="129"/>
      <c r="I434" s="106"/>
      <c r="J434" s="129"/>
      <c r="K434" s="129"/>
      <c r="L434" s="129"/>
    </row>
    <row r="435" spans="1:12" s="128" customFormat="1" ht="35.1" customHeight="1" x14ac:dyDescent="0.25">
      <c r="A435" s="127"/>
      <c r="B435" s="93"/>
      <c r="C435" s="93"/>
      <c r="D435" s="95" t="s">
        <v>274</v>
      </c>
      <c r="E435" s="95"/>
      <c r="F435" s="94">
        <v>3000000</v>
      </c>
      <c r="H435" s="129"/>
      <c r="I435" s="106"/>
      <c r="J435" s="129"/>
      <c r="K435" s="129"/>
      <c r="L435" s="129"/>
    </row>
    <row r="436" spans="1:12" s="128" customFormat="1" ht="35.1" customHeight="1" x14ac:dyDescent="0.25">
      <c r="A436" s="127"/>
      <c r="B436" s="93"/>
      <c r="C436" s="93"/>
      <c r="D436" s="95" t="s">
        <v>275</v>
      </c>
      <c r="E436" s="95"/>
      <c r="F436" s="94">
        <v>1250000</v>
      </c>
      <c r="H436" s="129"/>
      <c r="I436" s="106"/>
      <c r="J436" s="129"/>
      <c r="K436" s="129"/>
      <c r="L436" s="129"/>
    </row>
    <row r="437" spans="1:12" s="128" customFormat="1" ht="20.100000000000001" customHeight="1" x14ac:dyDescent="0.25">
      <c r="A437" s="127"/>
      <c r="B437" s="93"/>
      <c r="C437" s="93"/>
      <c r="D437" s="93" t="s">
        <v>347</v>
      </c>
      <c r="E437" s="93"/>
      <c r="F437" s="94">
        <v>9000000</v>
      </c>
      <c r="H437" s="129"/>
      <c r="I437" s="106"/>
      <c r="J437" s="129"/>
      <c r="K437" s="129"/>
      <c r="L437" s="129"/>
    </row>
    <row r="438" spans="1:12" s="128" customFormat="1" ht="20.100000000000001" customHeight="1" x14ac:dyDescent="0.25">
      <c r="A438" s="127"/>
      <c r="B438" s="93"/>
      <c r="C438" s="93"/>
      <c r="D438" s="93" t="s">
        <v>276</v>
      </c>
      <c r="E438" s="93"/>
      <c r="F438" s="94">
        <v>10642300</v>
      </c>
      <c r="H438" s="129"/>
      <c r="I438" s="106"/>
      <c r="J438" s="129"/>
      <c r="K438" s="129"/>
      <c r="L438" s="129"/>
    </row>
    <row r="439" spans="1:12" s="128" customFormat="1" ht="20.100000000000001" customHeight="1" x14ac:dyDescent="0.25">
      <c r="A439" s="127"/>
      <c r="B439" s="93"/>
      <c r="C439" s="93"/>
      <c r="D439" s="93" t="s">
        <v>278</v>
      </c>
      <c r="E439" s="93"/>
      <c r="F439" s="94">
        <v>11576510</v>
      </c>
      <c r="H439" s="129"/>
      <c r="I439" s="106"/>
      <c r="J439" s="129"/>
      <c r="K439" s="129"/>
      <c r="L439" s="129"/>
    </row>
    <row r="440" spans="1:12" s="128" customFormat="1" ht="35.1" customHeight="1" x14ac:dyDescent="0.25">
      <c r="A440" s="127"/>
      <c r="B440" s="93"/>
      <c r="C440" s="93"/>
      <c r="D440" s="95" t="s">
        <v>279</v>
      </c>
      <c r="E440" s="95"/>
      <c r="F440" s="94">
        <v>3900000</v>
      </c>
      <c r="H440" s="129"/>
      <c r="I440" s="106"/>
      <c r="J440" s="129"/>
      <c r="K440" s="129"/>
      <c r="L440" s="129"/>
    </row>
    <row r="441" spans="1:12" s="128" customFormat="1" ht="20.100000000000001" customHeight="1" x14ac:dyDescent="0.25">
      <c r="A441" s="127"/>
      <c r="B441" s="93"/>
      <c r="C441" s="93"/>
      <c r="D441" s="93" t="s">
        <v>281</v>
      </c>
      <c r="E441" s="93"/>
      <c r="F441" s="94">
        <v>4860000</v>
      </c>
      <c r="H441" s="129"/>
      <c r="I441" s="106"/>
      <c r="J441" s="129"/>
      <c r="K441" s="129"/>
      <c r="L441" s="129"/>
    </row>
    <row r="442" spans="1:12" s="128" customFormat="1" ht="35.1" customHeight="1" x14ac:dyDescent="0.25">
      <c r="A442" s="127"/>
      <c r="B442" s="93"/>
      <c r="C442" s="93"/>
      <c r="D442" s="95" t="s">
        <v>282</v>
      </c>
      <c r="E442" s="95"/>
      <c r="F442" s="94">
        <v>54520000</v>
      </c>
      <c r="H442" s="129"/>
      <c r="I442" s="106"/>
      <c r="J442" s="129"/>
      <c r="K442" s="129"/>
      <c r="L442" s="129"/>
    </row>
    <row r="443" spans="1:12" s="128" customFormat="1" ht="35.1" customHeight="1" x14ac:dyDescent="0.25">
      <c r="A443" s="127"/>
      <c r="B443" s="93"/>
      <c r="C443" s="339" t="s">
        <v>283</v>
      </c>
      <c r="D443" s="339"/>
      <c r="E443" s="95"/>
      <c r="F443" s="94"/>
      <c r="H443" s="129"/>
      <c r="I443" s="106"/>
      <c r="J443" s="129"/>
      <c r="K443" s="129"/>
      <c r="L443" s="129"/>
    </row>
    <row r="444" spans="1:12" s="128" customFormat="1" ht="35.1" customHeight="1" x14ac:dyDescent="0.25">
      <c r="A444" s="127"/>
      <c r="B444" s="93"/>
      <c r="C444" s="93"/>
      <c r="D444" s="95" t="s">
        <v>349</v>
      </c>
      <c r="E444" s="95"/>
      <c r="F444" s="94">
        <v>41486700</v>
      </c>
      <c r="H444" s="129"/>
      <c r="I444" s="106"/>
      <c r="J444" s="129"/>
      <c r="K444" s="129"/>
      <c r="L444" s="129"/>
    </row>
    <row r="445" spans="1:12" s="128" customFormat="1" ht="20.100000000000001" customHeight="1" x14ac:dyDescent="0.25">
      <c r="A445" s="127"/>
      <c r="B445" s="93"/>
      <c r="C445" s="93"/>
      <c r="D445" s="93" t="s">
        <v>289</v>
      </c>
      <c r="E445" s="93"/>
      <c r="F445" s="94">
        <v>16130000</v>
      </c>
      <c r="H445" s="129"/>
      <c r="I445" s="106"/>
      <c r="J445" s="129"/>
      <c r="K445" s="129"/>
      <c r="L445" s="129"/>
    </row>
    <row r="446" spans="1:12" s="128" customFormat="1" ht="20.100000000000001" customHeight="1" x14ac:dyDescent="0.25">
      <c r="A446" s="127"/>
      <c r="B446" s="93"/>
      <c r="C446" s="93" t="s">
        <v>290</v>
      </c>
      <c r="D446" s="93"/>
      <c r="E446" s="93"/>
      <c r="F446" s="94"/>
      <c r="H446" s="129"/>
      <c r="I446" s="106"/>
      <c r="J446" s="129"/>
      <c r="K446" s="129"/>
      <c r="L446" s="129"/>
    </row>
    <row r="447" spans="1:12" s="128" customFormat="1" ht="35.1" customHeight="1" x14ac:dyDescent="0.25">
      <c r="A447" s="127"/>
      <c r="B447" s="93"/>
      <c r="C447" s="93"/>
      <c r="D447" s="95" t="s">
        <v>292</v>
      </c>
      <c r="E447" s="95"/>
      <c r="F447" s="94">
        <v>15375000</v>
      </c>
      <c r="H447" s="129"/>
      <c r="I447" s="106"/>
      <c r="J447" s="129"/>
      <c r="K447" s="129"/>
      <c r="L447" s="129"/>
    </row>
    <row r="448" spans="1:12" s="128" customFormat="1" ht="20.100000000000001" customHeight="1" x14ac:dyDescent="0.25">
      <c r="A448" s="127"/>
      <c r="B448" s="93"/>
      <c r="C448" s="93" t="s">
        <v>357</v>
      </c>
      <c r="D448" s="93"/>
      <c r="E448" s="93"/>
      <c r="F448" s="94"/>
      <c r="H448" s="129"/>
      <c r="I448" s="106"/>
      <c r="J448" s="129"/>
      <c r="K448" s="129"/>
      <c r="L448" s="129"/>
    </row>
    <row r="449" spans="1:12" s="128" customFormat="1" ht="35.1" customHeight="1" x14ac:dyDescent="0.25">
      <c r="A449" s="127"/>
      <c r="B449" s="93"/>
      <c r="C449" s="93"/>
      <c r="D449" s="95" t="s">
        <v>358</v>
      </c>
      <c r="E449" s="95"/>
      <c r="F449" s="94">
        <v>3260000</v>
      </c>
      <c r="H449" s="129"/>
      <c r="I449" s="106"/>
      <c r="J449" s="129"/>
      <c r="K449" s="129"/>
      <c r="L449" s="129"/>
    </row>
    <row r="450" spans="1:12" s="128" customFormat="1" ht="20.100000000000001" customHeight="1" x14ac:dyDescent="0.25">
      <c r="A450" s="127"/>
      <c r="B450" s="93"/>
      <c r="C450" s="93" t="s">
        <v>360</v>
      </c>
      <c r="D450" s="93"/>
      <c r="E450" s="93"/>
      <c r="F450" s="94"/>
      <c r="H450" s="129"/>
      <c r="I450" s="106"/>
      <c r="J450" s="129"/>
      <c r="K450" s="129"/>
      <c r="L450" s="129"/>
    </row>
    <row r="451" spans="1:12" s="128" customFormat="1" ht="35.1" customHeight="1" x14ac:dyDescent="0.25">
      <c r="A451" s="127"/>
      <c r="B451" s="93"/>
      <c r="C451" s="93"/>
      <c r="D451" s="95" t="s">
        <v>418</v>
      </c>
      <c r="E451" s="95"/>
      <c r="F451" s="94">
        <v>129513000</v>
      </c>
      <c r="H451" s="129"/>
      <c r="I451" s="106"/>
      <c r="J451" s="129"/>
      <c r="K451" s="129"/>
      <c r="L451" s="129"/>
    </row>
    <row r="452" spans="1:12" s="83" customFormat="1" ht="20.100000000000001" customHeight="1" x14ac:dyDescent="0.25">
      <c r="A452" s="86" t="s">
        <v>203</v>
      </c>
      <c r="B452" s="87" t="s">
        <v>116</v>
      </c>
      <c r="C452" s="87"/>
      <c r="D452" s="87"/>
      <c r="E452" s="87"/>
      <c r="F452" s="88">
        <v>322369500</v>
      </c>
      <c r="H452" s="84"/>
      <c r="I452" s="85"/>
      <c r="J452" s="84"/>
      <c r="K452" s="84"/>
      <c r="L452" s="84"/>
    </row>
    <row r="453" spans="1:12" s="128" customFormat="1" ht="20.100000000000001" customHeight="1" x14ac:dyDescent="0.25">
      <c r="A453" s="127"/>
      <c r="B453" s="93"/>
      <c r="C453" s="93" t="s">
        <v>273</v>
      </c>
      <c r="D453" s="93"/>
      <c r="E453" s="93"/>
      <c r="F453" s="94"/>
      <c r="H453" s="129"/>
      <c r="I453" s="106"/>
      <c r="J453" s="129"/>
      <c r="K453" s="129"/>
      <c r="L453" s="129"/>
    </row>
    <row r="454" spans="1:12" s="128" customFormat="1" ht="35.1" customHeight="1" x14ac:dyDescent="0.25">
      <c r="A454" s="127"/>
      <c r="B454" s="93"/>
      <c r="C454" s="93"/>
      <c r="D454" s="95" t="s">
        <v>274</v>
      </c>
      <c r="E454" s="95"/>
      <c r="F454" s="94">
        <v>3000000</v>
      </c>
      <c r="H454" s="129"/>
      <c r="I454" s="106"/>
      <c r="J454" s="129"/>
      <c r="K454" s="129"/>
      <c r="L454" s="129"/>
    </row>
    <row r="455" spans="1:12" s="128" customFormat="1" ht="35.1" customHeight="1" x14ac:dyDescent="0.25">
      <c r="A455" s="127"/>
      <c r="B455" s="93"/>
      <c r="C455" s="93"/>
      <c r="D455" s="95" t="s">
        <v>275</v>
      </c>
      <c r="E455" s="95"/>
      <c r="F455" s="94">
        <v>1000000</v>
      </c>
      <c r="H455" s="129"/>
      <c r="I455" s="106"/>
      <c r="J455" s="129"/>
      <c r="K455" s="129"/>
      <c r="L455" s="129"/>
    </row>
    <row r="456" spans="1:12" s="128" customFormat="1" ht="20.100000000000001" customHeight="1" x14ac:dyDescent="0.25">
      <c r="A456" s="127"/>
      <c r="B456" s="93"/>
      <c r="C456" s="93"/>
      <c r="D456" s="93" t="s">
        <v>347</v>
      </c>
      <c r="E456" s="93"/>
      <c r="F456" s="94">
        <v>12000000</v>
      </c>
      <c r="H456" s="129"/>
      <c r="I456" s="106"/>
      <c r="J456" s="129"/>
      <c r="K456" s="129"/>
      <c r="L456" s="129"/>
    </row>
    <row r="457" spans="1:12" s="128" customFormat="1" ht="20.100000000000001" customHeight="1" x14ac:dyDescent="0.25">
      <c r="A457" s="127"/>
      <c r="B457" s="93"/>
      <c r="C457" s="93"/>
      <c r="D457" s="93" t="s">
        <v>276</v>
      </c>
      <c r="E457" s="93"/>
      <c r="F457" s="94">
        <v>12012200</v>
      </c>
      <c r="H457" s="129"/>
      <c r="I457" s="106"/>
      <c r="J457" s="129"/>
      <c r="K457" s="129"/>
      <c r="L457" s="129"/>
    </row>
    <row r="458" spans="1:12" s="128" customFormat="1" ht="20.100000000000001" customHeight="1" x14ac:dyDescent="0.25">
      <c r="A458" s="127"/>
      <c r="B458" s="93"/>
      <c r="C458" s="93"/>
      <c r="D458" s="93" t="s">
        <v>278</v>
      </c>
      <c r="E458" s="93"/>
      <c r="F458" s="94">
        <v>17733400</v>
      </c>
      <c r="H458" s="129"/>
      <c r="I458" s="106"/>
      <c r="J458" s="129"/>
      <c r="K458" s="129"/>
      <c r="L458" s="129"/>
    </row>
    <row r="459" spans="1:12" s="128" customFormat="1" ht="35.1" customHeight="1" x14ac:dyDescent="0.25">
      <c r="A459" s="127"/>
      <c r="B459" s="93"/>
      <c r="C459" s="93"/>
      <c r="D459" s="95" t="s">
        <v>279</v>
      </c>
      <c r="E459" s="95"/>
      <c r="F459" s="94">
        <v>3300000</v>
      </c>
      <c r="H459" s="129"/>
      <c r="I459" s="106"/>
      <c r="J459" s="129"/>
      <c r="K459" s="129"/>
      <c r="L459" s="129"/>
    </row>
    <row r="460" spans="1:12" s="128" customFormat="1" ht="20.100000000000001" customHeight="1" x14ac:dyDescent="0.25">
      <c r="A460" s="127"/>
      <c r="B460" s="93"/>
      <c r="C460" s="93"/>
      <c r="D460" s="93" t="s">
        <v>281</v>
      </c>
      <c r="E460" s="93"/>
      <c r="F460" s="94">
        <v>9000000</v>
      </c>
      <c r="H460" s="129"/>
      <c r="I460" s="106"/>
      <c r="J460" s="129"/>
      <c r="K460" s="129"/>
      <c r="L460" s="129"/>
    </row>
    <row r="461" spans="1:12" s="128" customFormat="1" ht="35.1" customHeight="1" x14ac:dyDescent="0.25">
      <c r="A461" s="127"/>
      <c r="B461" s="93"/>
      <c r="C461" s="93"/>
      <c r="D461" s="95" t="s">
        <v>282</v>
      </c>
      <c r="E461" s="95"/>
      <c r="F461" s="94">
        <v>49490000</v>
      </c>
      <c r="H461" s="129"/>
      <c r="I461" s="106"/>
      <c r="J461" s="129"/>
      <c r="K461" s="129"/>
      <c r="L461" s="129"/>
    </row>
    <row r="462" spans="1:12" s="128" customFormat="1" ht="35.1" customHeight="1" x14ac:dyDescent="0.25">
      <c r="A462" s="127"/>
      <c r="B462" s="93"/>
      <c r="C462" s="339" t="s">
        <v>283</v>
      </c>
      <c r="D462" s="339"/>
      <c r="E462" s="95"/>
      <c r="F462" s="94"/>
      <c r="H462" s="129"/>
      <c r="I462" s="106"/>
      <c r="J462" s="129"/>
      <c r="K462" s="129"/>
      <c r="L462" s="129"/>
    </row>
    <row r="463" spans="1:12" s="128" customFormat="1" ht="20.100000000000001" customHeight="1" x14ac:dyDescent="0.25">
      <c r="A463" s="127"/>
      <c r="B463" s="93"/>
      <c r="C463" s="93"/>
      <c r="D463" s="93" t="s">
        <v>286</v>
      </c>
      <c r="E463" s="93"/>
      <c r="F463" s="94">
        <v>35480400</v>
      </c>
      <c r="H463" s="129"/>
      <c r="I463" s="106"/>
      <c r="J463" s="129"/>
      <c r="K463" s="129"/>
      <c r="L463" s="129"/>
    </row>
    <row r="464" spans="1:12" s="128" customFormat="1" ht="35.1" customHeight="1" x14ac:dyDescent="0.25">
      <c r="A464" s="127"/>
      <c r="B464" s="93"/>
      <c r="C464" s="93"/>
      <c r="D464" s="95" t="s">
        <v>288</v>
      </c>
      <c r="E464" s="95"/>
      <c r="F464" s="94">
        <v>9314000</v>
      </c>
      <c r="H464" s="129"/>
      <c r="I464" s="106"/>
      <c r="J464" s="129"/>
      <c r="K464" s="129"/>
      <c r="L464" s="129"/>
    </row>
    <row r="465" spans="1:12" s="128" customFormat="1" ht="20.100000000000001" customHeight="1" x14ac:dyDescent="0.25">
      <c r="A465" s="127"/>
      <c r="B465" s="93"/>
      <c r="C465" s="93"/>
      <c r="D465" s="93" t="s">
        <v>289</v>
      </c>
      <c r="E465" s="93"/>
      <c r="F465" s="94">
        <v>10170000</v>
      </c>
      <c r="H465" s="129"/>
      <c r="I465" s="106"/>
      <c r="J465" s="129"/>
      <c r="K465" s="129"/>
      <c r="L465" s="129"/>
    </row>
    <row r="466" spans="1:12" s="128" customFormat="1" ht="20.100000000000001" customHeight="1" x14ac:dyDescent="0.25">
      <c r="A466" s="127"/>
      <c r="B466" s="93"/>
      <c r="C466" s="93" t="s">
        <v>290</v>
      </c>
      <c r="D466" s="93"/>
      <c r="E466" s="93"/>
      <c r="F466" s="94"/>
      <c r="H466" s="129"/>
      <c r="I466" s="106"/>
      <c r="J466" s="129"/>
      <c r="K466" s="129"/>
      <c r="L466" s="129"/>
    </row>
    <row r="467" spans="1:12" s="128" customFormat="1" ht="35.1" customHeight="1" x14ac:dyDescent="0.25">
      <c r="A467" s="127"/>
      <c r="B467" s="93"/>
      <c r="C467" s="93"/>
      <c r="D467" s="95" t="s">
        <v>291</v>
      </c>
      <c r="E467" s="95"/>
      <c r="F467" s="94">
        <v>12500000</v>
      </c>
      <c r="H467" s="129"/>
      <c r="I467" s="106"/>
      <c r="J467" s="129"/>
      <c r="K467" s="129"/>
      <c r="L467" s="129"/>
    </row>
    <row r="468" spans="1:12" s="128" customFormat="1" ht="20.100000000000001" customHeight="1" x14ac:dyDescent="0.25">
      <c r="A468" s="127"/>
      <c r="B468" s="93"/>
      <c r="C468" s="93" t="s">
        <v>360</v>
      </c>
      <c r="D468" s="93"/>
      <c r="E468" s="93"/>
      <c r="F468" s="94"/>
      <c r="H468" s="129"/>
      <c r="I468" s="106"/>
      <c r="J468" s="129"/>
      <c r="K468" s="129"/>
      <c r="L468" s="129"/>
    </row>
    <row r="469" spans="1:12" s="128" customFormat="1" ht="35.1" customHeight="1" x14ac:dyDescent="0.25">
      <c r="A469" s="127"/>
      <c r="B469" s="93"/>
      <c r="C469" s="93"/>
      <c r="D469" s="95" t="s">
        <v>418</v>
      </c>
      <c r="E469" s="95"/>
      <c r="F469" s="94">
        <v>147369500</v>
      </c>
      <c r="H469" s="129"/>
      <c r="I469" s="106"/>
      <c r="J469" s="129"/>
      <c r="K469" s="129"/>
      <c r="L469" s="129"/>
    </row>
    <row r="470" spans="1:12" s="83" customFormat="1" ht="20.100000000000001" customHeight="1" x14ac:dyDescent="0.25">
      <c r="A470" s="86" t="s">
        <v>204</v>
      </c>
      <c r="B470" s="87" t="s">
        <v>117</v>
      </c>
      <c r="C470" s="87"/>
      <c r="D470" s="87"/>
      <c r="E470" s="87"/>
      <c r="F470" s="88">
        <v>282519000</v>
      </c>
      <c r="H470" s="84"/>
      <c r="I470" s="85"/>
      <c r="J470" s="84"/>
      <c r="K470" s="84"/>
      <c r="L470" s="84"/>
    </row>
    <row r="471" spans="1:12" s="128" customFormat="1" ht="20.100000000000001" customHeight="1" x14ac:dyDescent="0.25">
      <c r="A471" s="127"/>
      <c r="B471" s="93"/>
      <c r="C471" s="93" t="s">
        <v>273</v>
      </c>
      <c r="D471" s="93"/>
      <c r="E471" s="93"/>
      <c r="F471" s="94"/>
      <c r="H471" s="129"/>
      <c r="I471" s="106"/>
      <c r="J471" s="129"/>
      <c r="K471" s="129"/>
      <c r="L471" s="129"/>
    </row>
    <row r="472" spans="1:12" s="128" customFormat="1" ht="35.1" customHeight="1" x14ac:dyDescent="0.25">
      <c r="A472" s="127"/>
      <c r="B472" s="93"/>
      <c r="C472" s="93"/>
      <c r="D472" s="95" t="s">
        <v>274</v>
      </c>
      <c r="E472" s="95"/>
      <c r="F472" s="94">
        <v>5400000</v>
      </c>
      <c r="H472" s="129"/>
      <c r="I472" s="106"/>
      <c r="J472" s="129"/>
      <c r="K472" s="129"/>
      <c r="L472" s="129"/>
    </row>
    <row r="473" spans="1:12" s="128" customFormat="1" ht="35.1" customHeight="1" x14ac:dyDescent="0.25">
      <c r="A473" s="127"/>
      <c r="B473" s="93"/>
      <c r="C473" s="93"/>
      <c r="D473" s="95" t="s">
        <v>275</v>
      </c>
      <c r="E473" s="95"/>
      <c r="F473" s="94">
        <v>1760000</v>
      </c>
      <c r="H473" s="129"/>
      <c r="I473" s="106"/>
      <c r="J473" s="129"/>
      <c r="K473" s="129"/>
      <c r="L473" s="129"/>
    </row>
    <row r="474" spans="1:12" s="128" customFormat="1" ht="20.100000000000001" customHeight="1" x14ac:dyDescent="0.25">
      <c r="A474" s="127"/>
      <c r="B474" s="93"/>
      <c r="C474" s="93"/>
      <c r="D474" s="93" t="s">
        <v>347</v>
      </c>
      <c r="E474" s="93"/>
      <c r="F474" s="94">
        <v>36000000</v>
      </c>
      <c r="H474" s="129"/>
      <c r="I474" s="106"/>
      <c r="J474" s="129"/>
      <c r="K474" s="129"/>
      <c r="L474" s="129"/>
    </row>
    <row r="475" spans="1:12" s="128" customFormat="1" ht="20.100000000000001" customHeight="1" x14ac:dyDescent="0.25">
      <c r="A475" s="127"/>
      <c r="B475" s="93"/>
      <c r="C475" s="93"/>
      <c r="D475" s="93" t="s">
        <v>276</v>
      </c>
      <c r="E475" s="93"/>
      <c r="F475" s="94">
        <v>11320000</v>
      </c>
      <c r="H475" s="129"/>
      <c r="I475" s="106"/>
      <c r="J475" s="129"/>
      <c r="K475" s="129"/>
      <c r="L475" s="129"/>
    </row>
    <row r="476" spans="1:12" s="128" customFormat="1" ht="20.100000000000001" customHeight="1" x14ac:dyDescent="0.25">
      <c r="A476" s="127"/>
      <c r="B476" s="93"/>
      <c r="C476" s="93"/>
      <c r="D476" s="93" t="s">
        <v>278</v>
      </c>
      <c r="E476" s="93"/>
      <c r="F476" s="94">
        <v>6185000</v>
      </c>
      <c r="H476" s="129"/>
      <c r="I476" s="106"/>
      <c r="J476" s="129"/>
      <c r="K476" s="129"/>
      <c r="L476" s="129"/>
    </row>
    <row r="477" spans="1:12" s="128" customFormat="1" ht="35.1" customHeight="1" x14ac:dyDescent="0.25">
      <c r="A477" s="127"/>
      <c r="B477" s="93"/>
      <c r="C477" s="93"/>
      <c r="D477" s="95" t="s">
        <v>279</v>
      </c>
      <c r="E477" s="95"/>
      <c r="F477" s="94">
        <v>2035000</v>
      </c>
      <c r="H477" s="129"/>
      <c r="I477" s="106"/>
      <c r="J477" s="129"/>
      <c r="K477" s="129"/>
      <c r="L477" s="129"/>
    </row>
    <row r="478" spans="1:12" s="128" customFormat="1" ht="20.100000000000001" customHeight="1" x14ac:dyDescent="0.25">
      <c r="A478" s="127"/>
      <c r="B478" s="93"/>
      <c r="C478" s="93"/>
      <c r="D478" s="93" t="s">
        <v>281</v>
      </c>
      <c r="E478" s="93"/>
      <c r="F478" s="94">
        <v>600000</v>
      </c>
      <c r="H478" s="129"/>
      <c r="I478" s="106"/>
      <c r="J478" s="129"/>
      <c r="K478" s="129"/>
      <c r="L478" s="129"/>
    </row>
    <row r="479" spans="1:12" s="128" customFormat="1" ht="35.1" customHeight="1" x14ac:dyDescent="0.25">
      <c r="A479" s="127"/>
      <c r="B479" s="93"/>
      <c r="C479" s="93"/>
      <c r="D479" s="95" t="s">
        <v>282</v>
      </c>
      <c r="E479" s="95"/>
      <c r="F479" s="94">
        <v>35484000</v>
      </c>
      <c r="H479" s="129"/>
      <c r="I479" s="106"/>
      <c r="J479" s="129"/>
      <c r="K479" s="129"/>
      <c r="L479" s="129"/>
    </row>
    <row r="480" spans="1:12" s="128" customFormat="1" ht="35.1" customHeight="1" x14ac:dyDescent="0.25">
      <c r="A480" s="127"/>
      <c r="B480" s="93"/>
      <c r="C480" s="339" t="s">
        <v>283</v>
      </c>
      <c r="D480" s="339"/>
      <c r="E480" s="95"/>
      <c r="F480" s="94"/>
      <c r="H480" s="129"/>
      <c r="I480" s="106"/>
      <c r="J480" s="129"/>
      <c r="K480" s="129"/>
      <c r="L480" s="129"/>
    </row>
    <row r="481" spans="1:12" s="128" customFormat="1" ht="35.1" customHeight="1" x14ac:dyDescent="0.25">
      <c r="A481" s="127"/>
      <c r="B481" s="93"/>
      <c r="C481" s="93"/>
      <c r="D481" s="95" t="s">
        <v>349</v>
      </c>
      <c r="E481" s="95"/>
      <c r="F481" s="94">
        <v>25189000</v>
      </c>
      <c r="H481" s="129"/>
      <c r="I481" s="106"/>
      <c r="J481" s="129"/>
      <c r="K481" s="129"/>
      <c r="L481" s="129"/>
    </row>
    <row r="482" spans="1:12" s="128" customFormat="1" ht="20.100000000000001" customHeight="1" x14ac:dyDescent="0.25">
      <c r="A482" s="127"/>
      <c r="B482" s="93"/>
      <c r="C482" s="93"/>
      <c r="D482" s="93" t="s">
        <v>289</v>
      </c>
      <c r="E482" s="93"/>
      <c r="F482" s="94">
        <v>42275000</v>
      </c>
      <c r="H482" s="129"/>
      <c r="I482" s="106"/>
      <c r="J482" s="129"/>
      <c r="K482" s="129"/>
      <c r="L482" s="129"/>
    </row>
    <row r="483" spans="1:12" s="128" customFormat="1" ht="20.100000000000001" customHeight="1" x14ac:dyDescent="0.25">
      <c r="A483" s="127"/>
      <c r="B483" s="93"/>
      <c r="C483" s="93" t="s">
        <v>290</v>
      </c>
      <c r="D483" s="93"/>
      <c r="E483" s="93"/>
      <c r="F483" s="94"/>
      <c r="H483" s="129"/>
      <c r="I483" s="106"/>
      <c r="J483" s="129"/>
      <c r="K483" s="129"/>
      <c r="L483" s="129"/>
    </row>
    <row r="484" spans="1:12" s="128" customFormat="1" ht="35.1" customHeight="1" x14ac:dyDescent="0.25">
      <c r="A484" s="127"/>
      <c r="B484" s="93"/>
      <c r="C484" s="93"/>
      <c r="D484" s="95" t="s">
        <v>291</v>
      </c>
      <c r="E484" s="95"/>
      <c r="F484" s="94">
        <v>6750000</v>
      </c>
      <c r="H484" s="129"/>
      <c r="I484" s="106"/>
      <c r="J484" s="129"/>
      <c r="K484" s="129"/>
      <c r="L484" s="129"/>
    </row>
    <row r="485" spans="1:12" s="128" customFormat="1" ht="20.100000000000001" customHeight="1" x14ac:dyDescent="0.25">
      <c r="A485" s="127"/>
      <c r="B485" s="93"/>
      <c r="C485" s="93" t="s">
        <v>357</v>
      </c>
      <c r="D485" s="93"/>
      <c r="E485" s="93"/>
      <c r="F485" s="94"/>
      <c r="H485" s="129"/>
      <c r="I485" s="106"/>
      <c r="J485" s="129"/>
      <c r="K485" s="129"/>
      <c r="L485" s="129"/>
    </row>
    <row r="486" spans="1:12" s="128" customFormat="1" ht="35.1" customHeight="1" x14ac:dyDescent="0.25">
      <c r="A486" s="127"/>
      <c r="B486" s="93"/>
      <c r="C486" s="93"/>
      <c r="D486" s="95" t="s">
        <v>358</v>
      </c>
      <c r="E486" s="95"/>
      <c r="F486" s="94">
        <v>2002000</v>
      </c>
      <c r="H486" s="129"/>
      <c r="I486" s="106"/>
      <c r="J486" s="129"/>
      <c r="K486" s="129"/>
      <c r="L486" s="129"/>
    </row>
    <row r="487" spans="1:12" s="128" customFormat="1" ht="20.100000000000001" customHeight="1" x14ac:dyDescent="0.25">
      <c r="A487" s="127"/>
      <c r="B487" s="93"/>
      <c r="C487" s="93" t="s">
        <v>360</v>
      </c>
      <c r="D487" s="93"/>
      <c r="E487" s="93"/>
      <c r="F487" s="94"/>
      <c r="H487" s="129"/>
      <c r="I487" s="106"/>
      <c r="J487" s="129"/>
      <c r="K487" s="129"/>
      <c r="L487" s="129"/>
    </row>
    <row r="488" spans="1:12" s="128" customFormat="1" ht="35.1" customHeight="1" x14ac:dyDescent="0.25">
      <c r="A488" s="127"/>
      <c r="B488" s="93"/>
      <c r="C488" s="93"/>
      <c r="D488" s="95" t="s">
        <v>418</v>
      </c>
      <c r="E488" s="95"/>
      <c r="F488" s="94">
        <v>107519000</v>
      </c>
      <c r="H488" s="129"/>
      <c r="I488" s="106"/>
      <c r="J488" s="129"/>
      <c r="K488" s="129"/>
      <c r="L488" s="129"/>
    </row>
    <row r="489" spans="1:12" s="83" customFormat="1" ht="20.100000000000001" customHeight="1" x14ac:dyDescent="0.25">
      <c r="A489" s="86" t="s">
        <v>205</v>
      </c>
      <c r="B489" s="87" t="s">
        <v>118</v>
      </c>
      <c r="C489" s="87"/>
      <c r="D489" s="87"/>
      <c r="E489" s="87"/>
      <c r="F489" s="88">
        <v>243905000</v>
      </c>
      <c r="H489" s="84"/>
      <c r="I489" s="85"/>
      <c r="J489" s="84"/>
      <c r="K489" s="84"/>
      <c r="L489" s="84"/>
    </row>
    <row r="490" spans="1:12" s="128" customFormat="1" ht="20.100000000000001" customHeight="1" x14ac:dyDescent="0.25">
      <c r="A490" s="127"/>
      <c r="B490" s="93"/>
      <c r="C490" s="93" t="s">
        <v>273</v>
      </c>
      <c r="D490" s="93"/>
      <c r="E490" s="93"/>
      <c r="F490" s="94"/>
      <c r="H490" s="129"/>
      <c r="I490" s="106"/>
      <c r="J490" s="129"/>
      <c r="K490" s="129"/>
      <c r="L490" s="129"/>
    </row>
    <row r="491" spans="1:12" s="128" customFormat="1" ht="35.1" customHeight="1" x14ac:dyDescent="0.25">
      <c r="A491" s="127"/>
      <c r="B491" s="93"/>
      <c r="C491" s="93"/>
      <c r="D491" s="95" t="s">
        <v>274</v>
      </c>
      <c r="E491" s="95"/>
      <c r="F491" s="94">
        <v>3600000</v>
      </c>
      <c r="H491" s="129"/>
      <c r="I491" s="106"/>
      <c r="J491" s="129"/>
      <c r="K491" s="129"/>
      <c r="L491" s="129"/>
    </row>
    <row r="492" spans="1:12" s="128" customFormat="1" ht="35.1" customHeight="1" x14ac:dyDescent="0.25">
      <c r="A492" s="127"/>
      <c r="B492" s="93"/>
      <c r="C492" s="93"/>
      <c r="D492" s="95" t="s">
        <v>275</v>
      </c>
      <c r="E492" s="95"/>
      <c r="F492" s="94">
        <v>1000000</v>
      </c>
      <c r="H492" s="129"/>
      <c r="I492" s="106"/>
      <c r="J492" s="129"/>
      <c r="K492" s="129"/>
      <c r="L492" s="129"/>
    </row>
    <row r="493" spans="1:12" s="128" customFormat="1" ht="20.100000000000001" customHeight="1" x14ac:dyDescent="0.25">
      <c r="A493" s="127"/>
      <c r="B493" s="93"/>
      <c r="C493" s="93"/>
      <c r="D493" s="93" t="s">
        <v>347</v>
      </c>
      <c r="E493" s="93"/>
      <c r="F493" s="94">
        <v>24000000</v>
      </c>
      <c r="H493" s="129"/>
      <c r="I493" s="106"/>
      <c r="J493" s="129"/>
      <c r="K493" s="129"/>
      <c r="L493" s="129"/>
    </row>
    <row r="494" spans="1:12" s="128" customFormat="1" ht="20.100000000000001" customHeight="1" x14ac:dyDescent="0.25">
      <c r="A494" s="127"/>
      <c r="B494" s="93"/>
      <c r="C494" s="93"/>
      <c r="D494" s="93" t="s">
        <v>276</v>
      </c>
      <c r="E494" s="93"/>
      <c r="F494" s="94">
        <v>9944300</v>
      </c>
      <c r="H494" s="129"/>
      <c r="I494" s="106"/>
      <c r="J494" s="129"/>
      <c r="K494" s="129"/>
      <c r="L494" s="129"/>
    </row>
    <row r="495" spans="1:12" s="128" customFormat="1" ht="20.100000000000001" customHeight="1" x14ac:dyDescent="0.25">
      <c r="A495" s="127"/>
      <c r="B495" s="93"/>
      <c r="C495" s="93"/>
      <c r="D495" s="93" t="s">
        <v>278</v>
      </c>
      <c r="E495" s="93"/>
      <c r="F495" s="94">
        <v>6157700</v>
      </c>
      <c r="H495" s="129"/>
      <c r="I495" s="106"/>
      <c r="J495" s="129"/>
      <c r="K495" s="129"/>
      <c r="L495" s="129"/>
    </row>
    <row r="496" spans="1:12" s="128" customFormat="1" ht="35.1" customHeight="1" x14ac:dyDescent="0.25">
      <c r="A496" s="127"/>
      <c r="B496" s="93"/>
      <c r="C496" s="93"/>
      <c r="D496" s="95" t="s">
        <v>279</v>
      </c>
      <c r="E496" s="95"/>
      <c r="F496" s="94">
        <v>1300000</v>
      </c>
      <c r="H496" s="129"/>
      <c r="I496" s="106"/>
      <c r="J496" s="129"/>
      <c r="K496" s="129"/>
      <c r="L496" s="129"/>
    </row>
    <row r="497" spans="1:12" s="128" customFormat="1" ht="35.1" customHeight="1" x14ac:dyDescent="0.25">
      <c r="A497" s="127"/>
      <c r="B497" s="93"/>
      <c r="C497" s="93"/>
      <c r="D497" s="95" t="s">
        <v>280</v>
      </c>
      <c r="E497" s="95"/>
      <c r="F497" s="94">
        <v>396000</v>
      </c>
      <c r="H497" s="129"/>
      <c r="I497" s="106"/>
      <c r="J497" s="129"/>
      <c r="K497" s="129"/>
      <c r="L497" s="129"/>
    </row>
    <row r="498" spans="1:12" s="128" customFormat="1" ht="20.100000000000001" customHeight="1" x14ac:dyDescent="0.25">
      <c r="A498" s="127"/>
      <c r="B498" s="93"/>
      <c r="C498" s="93"/>
      <c r="D498" s="93" t="s">
        <v>281</v>
      </c>
      <c r="E498" s="93"/>
      <c r="F498" s="94">
        <v>7200000</v>
      </c>
      <c r="H498" s="129"/>
      <c r="I498" s="106"/>
      <c r="J498" s="129"/>
      <c r="K498" s="129"/>
      <c r="L498" s="129"/>
    </row>
    <row r="499" spans="1:12" s="128" customFormat="1" ht="35.1" customHeight="1" x14ac:dyDescent="0.25">
      <c r="A499" s="127"/>
      <c r="B499" s="93"/>
      <c r="C499" s="93"/>
      <c r="D499" s="95" t="s">
        <v>282</v>
      </c>
      <c r="E499" s="95"/>
      <c r="F499" s="94">
        <v>51410000</v>
      </c>
      <c r="H499" s="129"/>
      <c r="I499" s="106"/>
      <c r="J499" s="129"/>
      <c r="K499" s="129"/>
      <c r="L499" s="129"/>
    </row>
    <row r="500" spans="1:12" s="128" customFormat="1" ht="35.1" customHeight="1" x14ac:dyDescent="0.25">
      <c r="A500" s="127"/>
      <c r="B500" s="93"/>
      <c r="C500" s="339" t="s">
        <v>283</v>
      </c>
      <c r="D500" s="339"/>
      <c r="E500" s="95"/>
      <c r="F500" s="94"/>
      <c r="H500" s="129"/>
      <c r="I500" s="106"/>
      <c r="J500" s="129"/>
      <c r="K500" s="129"/>
      <c r="L500" s="129"/>
    </row>
    <row r="501" spans="1:12" s="128" customFormat="1" ht="20.100000000000001" customHeight="1" x14ac:dyDescent="0.25">
      <c r="A501" s="127"/>
      <c r="B501" s="93"/>
      <c r="C501" s="93"/>
      <c r="D501" s="93" t="s">
        <v>348</v>
      </c>
      <c r="E501" s="93"/>
      <c r="F501" s="94">
        <v>18000000</v>
      </c>
      <c r="H501" s="129"/>
      <c r="I501" s="106"/>
      <c r="J501" s="129"/>
      <c r="K501" s="129"/>
      <c r="L501" s="129"/>
    </row>
    <row r="502" spans="1:12" s="128" customFormat="1" ht="35.1" customHeight="1" x14ac:dyDescent="0.25">
      <c r="A502" s="127"/>
      <c r="B502" s="93"/>
      <c r="C502" s="93"/>
      <c r="D502" s="95" t="s">
        <v>349</v>
      </c>
      <c r="E502" s="95"/>
      <c r="F502" s="94">
        <v>26864800</v>
      </c>
      <c r="H502" s="129"/>
      <c r="I502" s="106"/>
      <c r="J502" s="129"/>
      <c r="K502" s="129"/>
      <c r="L502" s="129"/>
    </row>
    <row r="503" spans="1:12" s="128" customFormat="1" ht="20.100000000000001" customHeight="1" x14ac:dyDescent="0.25">
      <c r="A503" s="127"/>
      <c r="B503" s="93"/>
      <c r="C503" s="93"/>
      <c r="D503" s="93" t="s">
        <v>289</v>
      </c>
      <c r="E503" s="93"/>
      <c r="F503" s="94">
        <v>14927200</v>
      </c>
      <c r="H503" s="129"/>
      <c r="I503" s="106"/>
      <c r="J503" s="129"/>
      <c r="K503" s="129"/>
      <c r="L503" s="129"/>
    </row>
    <row r="504" spans="1:12" s="128" customFormat="1" ht="20.100000000000001" customHeight="1" x14ac:dyDescent="0.25">
      <c r="A504" s="127"/>
      <c r="B504" s="93"/>
      <c r="C504" s="93" t="s">
        <v>290</v>
      </c>
      <c r="D504" s="93"/>
      <c r="E504" s="93"/>
      <c r="F504" s="94"/>
      <c r="H504" s="129"/>
      <c r="I504" s="106"/>
      <c r="J504" s="129"/>
      <c r="K504" s="129"/>
      <c r="L504" s="129"/>
    </row>
    <row r="505" spans="1:12" s="128" customFormat="1" ht="35.1" customHeight="1" x14ac:dyDescent="0.25">
      <c r="A505" s="127"/>
      <c r="B505" s="93"/>
      <c r="C505" s="93"/>
      <c r="D505" s="95" t="s">
        <v>292</v>
      </c>
      <c r="E505" s="95"/>
      <c r="F505" s="94">
        <v>10200000</v>
      </c>
      <c r="H505" s="129"/>
      <c r="I505" s="106"/>
      <c r="J505" s="129"/>
      <c r="K505" s="129"/>
      <c r="L505" s="129"/>
    </row>
    <row r="506" spans="1:12" s="128" customFormat="1" ht="20.100000000000001" customHeight="1" x14ac:dyDescent="0.25">
      <c r="A506" s="127"/>
      <c r="B506" s="93"/>
      <c r="C506" s="93" t="s">
        <v>360</v>
      </c>
      <c r="D506" s="93"/>
      <c r="E506" s="93"/>
      <c r="F506" s="94"/>
      <c r="H506" s="129"/>
      <c r="I506" s="106"/>
      <c r="J506" s="129"/>
      <c r="K506" s="129"/>
      <c r="L506" s="129"/>
    </row>
    <row r="507" spans="1:12" s="128" customFormat="1" ht="35.1" customHeight="1" x14ac:dyDescent="0.25">
      <c r="A507" s="127"/>
      <c r="B507" s="93"/>
      <c r="C507" s="93"/>
      <c r="D507" s="95" t="s">
        <v>418</v>
      </c>
      <c r="E507" s="95"/>
      <c r="F507" s="94">
        <v>68905000</v>
      </c>
      <c r="H507" s="129"/>
      <c r="I507" s="106"/>
      <c r="J507" s="129"/>
      <c r="K507" s="129"/>
      <c r="L507" s="129"/>
    </row>
    <row r="508" spans="1:12" s="83" customFormat="1" ht="20.100000000000001" customHeight="1" x14ac:dyDescent="0.25">
      <c r="A508" s="86" t="s">
        <v>206</v>
      </c>
      <c r="B508" s="87" t="s">
        <v>119</v>
      </c>
      <c r="C508" s="87"/>
      <c r="D508" s="87"/>
      <c r="E508" s="87"/>
      <c r="F508" s="88">
        <v>125000000</v>
      </c>
      <c r="H508" s="84"/>
      <c r="I508" s="85"/>
      <c r="J508" s="84"/>
      <c r="K508" s="84"/>
      <c r="L508" s="84"/>
    </row>
    <row r="509" spans="1:12" s="128" customFormat="1" ht="20.100000000000001" customHeight="1" x14ac:dyDescent="0.25">
      <c r="A509" s="127"/>
      <c r="B509" s="93"/>
      <c r="C509" s="93" t="s">
        <v>273</v>
      </c>
      <c r="D509" s="93"/>
      <c r="E509" s="93"/>
      <c r="F509" s="94"/>
      <c r="H509" s="129"/>
      <c r="I509" s="106"/>
      <c r="J509" s="129"/>
      <c r="K509" s="129"/>
      <c r="L509" s="129"/>
    </row>
    <row r="510" spans="1:12" s="128" customFormat="1" ht="35.1" customHeight="1" x14ac:dyDescent="0.25">
      <c r="A510" s="127"/>
      <c r="B510" s="93"/>
      <c r="C510" s="93"/>
      <c r="D510" s="95" t="s">
        <v>274</v>
      </c>
      <c r="E510" s="95"/>
      <c r="F510" s="94">
        <v>2400000</v>
      </c>
      <c r="H510" s="129"/>
      <c r="I510" s="106"/>
      <c r="J510" s="129"/>
      <c r="K510" s="129"/>
      <c r="L510" s="129"/>
    </row>
    <row r="511" spans="1:12" s="128" customFormat="1" ht="20.100000000000001" customHeight="1" x14ac:dyDescent="0.25">
      <c r="A511" s="127"/>
      <c r="B511" s="93"/>
      <c r="C511" s="93"/>
      <c r="D511" s="93" t="s">
        <v>347</v>
      </c>
      <c r="E511" s="93"/>
      <c r="F511" s="94">
        <v>38400000</v>
      </c>
      <c r="H511" s="129"/>
      <c r="I511" s="106"/>
      <c r="J511" s="129"/>
      <c r="K511" s="129"/>
      <c r="L511" s="129"/>
    </row>
    <row r="512" spans="1:12" s="128" customFormat="1" ht="20.100000000000001" customHeight="1" x14ac:dyDescent="0.25">
      <c r="A512" s="127"/>
      <c r="B512" s="93"/>
      <c r="C512" s="93"/>
      <c r="D512" s="93" t="s">
        <v>276</v>
      </c>
      <c r="E512" s="93"/>
      <c r="F512" s="94">
        <v>970000</v>
      </c>
      <c r="H512" s="129"/>
      <c r="I512" s="106"/>
      <c r="J512" s="129"/>
      <c r="K512" s="129"/>
      <c r="L512" s="129"/>
    </row>
    <row r="513" spans="1:12" s="128" customFormat="1" ht="20.100000000000001" customHeight="1" x14ac:dyDescent="0.25">
      <c r="A513" s="127"/>
      <c r="B513" s="93"/>
      <c r="C513" s="93"/>
      <c r="D513" s="93" t="s">
        <v>278</v>
      </c>
      <c r="E513" s="93"/>
      <c r="F513" s="94">
        <v>2610000</v>
      </c>
      <c r="H513" s="129"/>
      <c r="I513" s="106"/>
      <c r="J513" s="129"/>
      <c r="K513" s="129"/>
      <c r="L513" s="129"/>
    </row>
    <row r="514" spans="1:12" s="128" customFormat="1" ht="35.1" customHeight="1" x14ac:dyDescent="0.25">
      <c r="A514" s="127"/>
      <c r="B514" s="93"/>
      <c r="C514" s="93"/>
      <c r="D514" s="95" t="s">
        <v>279</v>
      </c>
      <c r="E514" s="95"/>
      <c r="F514" s="94">
        <v>1104000</v>
      </c>
      <c r="H514" s="129"/>
      <c r="I514" s="106"/>
      <c r="J514" s="129"/>
      <c r="K514" s="129"/>
      <c r="L514" s="129"/>
    </row>
    <row r="515" spans="1:12" s="128" customFormat="1" ht="20.100000000000001" customHeight="1" x14ac:dyDescent="0.25">
      <c r="A515" s="127"/>
      <c r="B515" s="93"/>
      <c r="C515" s="93"/>
      <c r="D515" s="93" t="s">
        <v>281</v>
      </c>
      <c r="E515" s="93"/>
      <c r="F515" s="94">
        <v>1500000</v>
      </c>
      <c r="H515" s="129"/>
      <c r="I515" s="106"/>
      <c r="J515" s="129"/>
      <c r="K515" s="129"/>
      <c r="L515" s="129"/>
    </row>
    <row r="516" spans="1:12" s="128" customFormat="1" ht="35.1" customHeight="1" x14ac:dyDescent="0.25">
      <c r="A516" s="127"/>
      <c r="B516" s="93"/>
      <c r="C516" s="93"/>
      <c r="D516" s="95" t="s">
        <v>282</v>
      </c>
      <c r="E516" s="95"/>
      <c r="F516" s="94">
        <v>51680000</v>
      </c>
      <c r="H516" s="129"/>
      <c r="I516" s="106"/>
      <c r="J516" s="129"/>
      <c r="K516" s="129"/>
      <c r="L516" s="129"/>
    </row>
    <row r="517" spans="1:12" s="128" customFormat="1" ht="35.1" customHeight="1" x14ac:dyDescent="0.25">
      <c r="A517" s="127"/>
      <c r="B517" s="93"/>
      <c r="C517" s="339" t="s">
        <v>283</v>
      </c>
      <c r="D517" s="339"/>
      <c r="E517" s="95"/>
      <c r="F517" s="94"/>
      <c r="H517" s="129"/>
      <c r="I517" s="106"/>
      <c r="J517" s="129"/>
      <c r="K517" s="129"/>
      <c r="L517" s="129"/>
    </row>
    <row r="518" spans="1:12" s="128" customFormat="1" ht="20.100000000000001" customHeight="1" x14ac:dyDescent="0.25">
      <c r="A518" s="127"/>
      <c r="B518" s="93"/>
      <c r="C518" s="93"/>
      <c r="D518" s="93" t="s">
        <v>286</v>
      </c>
      <c r="E518" s="93"/>
      <c r="F518" s="94">
        <v>7165000</v>
      </c>
      <c r="H518" s="129"/>
      <c r="I518" s="106"/>
      <c r="J518" s="129"/>
      <c r="K518" s="129"/>
      <c r="L518" s="129"/>
    </row>
    <row r="519" spans="1:12" s="128" customFormat="1" ht="20.100000000000001" customHeight="1" x14ac:dyDescent="0.25">
      <c r="A519" s="127"/>
      <c r="B519" s="93"/>
      <c r="C519" s="93"/>
      <c r="D519" s="93" t="s">
        <v>289</v>
      </c>
      <c r="E519" s="93"/>
      <c r="F519" s="94">
        <v>3721000</v>
      </c>
      <c r="H519" s="129"/>
      <c r="I519" s="106"/>
      <c r="J519" s="129"/>
      <c r="K519" s="129"/>
      <c r="L519" s="129"/>
    </row>
    <row r="520" spans="1:12" s="128" customFormat="1" ht="35.1" customHeight="1" x14ac:dyDescent="0.25">
      <c r="A520" s="127"/>
      <c r="B520" s="93"/>
      <c r="C520" s="93"/>
      <c r="D520" s="95" t="s">
        <v>420</v>
      </c>
      <c r="E520" s="95"/>
      <c r="F520" s="94">
        <v>2000000</v>
      </c>
      <c r="H520" s="129"/>
      <c r="I520" s="106"/>
      <c r="J520" s="129"/>
      <c r="K520" s="129"/>
      <c r="L520" s="129"/>
    </row>
    <row r="521" spans="1:12" s="128" customFormat="1" ht="20.100000000000001" customHeight="1" x14ac:dyDescent="0.25">
      <c r="A521" s="127"/>
      <c r="B521" s="93"/>
      <c r="C521" s="93" t="s">
        <v>290</v>
      </c>
      <c r="D521" s="93"/>
      <c r="E521" s="93"/>
      <c r="F521" s="94"/>
      <c r="H521" s="129"/>
      <c r="I521" s="106"/>
      <c r="J521" s="129"/>
      <c r="K521" s="129"/>
      <c r="L521" s="129"/>
    </row>
    <row r="522" spans="1:12" s="128" customFormat="1" ht="35.1" customHeight="1" x14ac:dyDescent="0.25">
      <c r="A522" s="127"/>
      <c r="B522" s="93"/>
      <c r="C522" s="93"/>
      <c r="D522" s="95" t="s">
        <v>291</v>
      </c>
      <c r="E522" s="95"/>
      <c r="F522" s="94">
        <v>3450000</v>
      </c>
      <c r="H522" s="129"/>
      <c r="I522" s="106"/>
      <c r="J522" s="129"/>
      <c r="K522" s="129"/>
      <c r="L522" s="129"/>
    </row>
    <row r="523" spans="1:12" s="128" customFormat="1" ht="20.100000000000001" customHeight="1" x14ac:dyDescent="0.25">
      <c r="A523" s="127"/>
      <c r="B523" s="93"/>
      <c r="C523" s="93" t="s">
        <v>371</v>
      </c>
      <c r="D523" s="93"/>
      <c r="E523" s="93"/>
      <c r="F523" s="94"/>
      <c r="H523" s="129"/>
      <c r="I523" s="106"/>
      <c r="J523" s="129"/>
      <c r="K523" s="129"/>
      <c r="L523" s="129"/>
    </row>
    <row r="524" spans="1:12" s="128" customFormat="1" ht="35.1" customHeight="1" x14ac:dyDescent="0.25">
      <c r="A524" s="127"/>
      <c r="B524" s="93"/>
      <c r="C524" s="93"/>
      <c r="D524" s="95" t="s">
        <v>372</v>
      </c>
      <c r="E524" s="95"/>
      <c r="F524" s="94">
        <v>10000000</v>
      </c>
      <c r="H524" s="129"/>
      <c r="I524" s="106"/>
      <c r="J524" s="129"/>
      <c r="K524" s="129"/>
      <c r="L524" s="129"/>
    </row>
    <row r="525" spans="1:12" s="83" customFormat="1" ht="20.100000000000001" customHeight="1" x14ac:dyDescent="0.25">
      <c r="A525" s="86" t="s">
        <v>207</v>
      </c>
      <c r="B525" s="87" t="s">
        <v>120</v>
      </c>
      <c r="C525" s="87"/>
      <c r="D525" s="87"/>
      <c r="E525" s="87"/>
      <c r="F525" s="88">
        <v>9703461250</v>
      </c>
      <c r="H525" s="84"/>
      <c r="I525" s="85"/>
      <c r="J525" s="84"/>
      <c r="K525" s="84"/>
      <c r="L525" s="84"/>
    </row>
    <row r="526" spans="1:12" s="128" customFormat="1" ht="20.100000000000001" customHeight="1" x14ac:dyDescent="0.25">
      <c r="A526" s="127"/>
      <c r="B526" s="93"/>
      <c r="C526" s="93" t="s">
        <v>273</v>
      </c>
      <c r="D526" s="93"/>
      <c r="E526" s="93"/>
      <c r="F526" s="94"/>
      <c r="H526" s="129"/>
      <c r="I526" s="106"/>
      <c r="J526" s="129"/>
      <c r="K526" s="129"/>
      <c r="L526" s="129"/>
    </row>
    <row r="527" spans="1:12" s="128" customFormat="1" ht="20.100000000000001" customHeight="1" x14ac:dyDescent="0.25">
      <c r="A527" s="127"/>
      <c r="B527" s="93"/>
      <c r="C527" s="93"/>
      <c r="D527" s="93" t="s">
        <v>351</v>
      </c>
      <c r="E527" s="93"/>
      <c r="F527" s="94">
        <v>7750000</v>
      </c>
      <c r="H527" s="129"/>
      <c r="I527" s="106"/>
      <c r="J527" s="129"/>
      <c r="K527" s="129"/>
      <c r="L527" s="129"/>
    </row>
    <row r="528" spans="1:12" s="128" customFormat="1" ht="35.1" customHeight="1" x14ac:dyDescent="0.25">
      <c r="A528" s="127"/>
      <c r="B528" s="93"/>
      <c r="C528" s="93"/>
      <c r="D528" s="95" t="s">
        <v>274</v>
      </c>
      <c r="E528" s="95"/>
      <c r="F528" s="94">
        <v>136700000</v>
      </c>
      <c r="H528" s="129"/>
      <c r="I528" s="106"/>
      <c r="J528" s="129"/>
      <c r="K528" s="129"/>
      <c r="L528" s="129"/>
    </row>
    <row r="529" spans="1:12" s="128" customFormat="1" ht="35.1" customHeight="1" x14ac:dyDescent="0.25">
      <c r="A529" s="127"/>
      <c r="B529" s="93"/>
      <c r="C529" s="93"/>
      <c r="D529" s="95" t="s">
        <v>275</v>
      </c>
      <c r="E529" s="95"/>
      <c r="F529" s="94">
        <v>4500000</v>
      </c>
      <c r="H529" s="129"/>
      <c r="I529" s="106"/>
      <c r="J529" s="129"/>
      <c r="K529" s="129"/>
      <c r="L529" s="129"/>
    </row>
    <row r="530" spans="1:12" s="128" customFormat="1" ht="20.100000000000001" customHeight="1" x14ac:dyDescent="0.25">
      <c r="A530" s="127"/>
      <c r="B530" s="93"/>
      <c r="C530" s="93"/>
      <c r="D530" s="93" t="s">
        <v>276</v>
      </c>
      <c r="E530" s="93"/>
      <c r="F530" s="94">
        <v>175215400</v>
      </c>
      <c r="H530" s="129"/>
      <c r="I530" s="106"/>
      <c r="J530" s="129"/>
      <c r="K530" s="129"/>
      <c r="L530" s="129"/>
    </row>
    <row r="531" spans="1:12" s="128" customFormat="1" ht="35.1" customHeight="1" x14ac:dyDescent="0.25">
      <c r="A531" s="127"/>
      <c r="B531" s="93"/>
      <c r="C531" s="93"/>
      <c r="D531" s="95" t="s">
        <v>277</v>
      </c>
      <c r="E531" s="95"/>
      <c r="F531" s="94">
        <v>25850000</v>
      </c>
      <c r="H531" s="129"/>
      <c r="I531" s="106"/>
      <c r="J531" s="129"/>
      <c r="K531" s="129"/>
      <c r="L531" s="129"/>
    </row>
    <row r="532" spans="1:12" s="128" customFormat="1" ht="20.100000000000001" customHeight="1" x14ac:dyDescent="0.25">
      <c r="A532" s="127"/>
      <c r="B532" s="93"/>
      <c r="C532" s="93"/>
      <c r="D532" s="93" t="s">
        <v>278</v>
      </c>
      <c r="E532" s="93"/>
      <c r="F532" s="94">
        <v>52860650</v>
      </c>
      <c r="H532" s="129"/>
      <c r="I532" s="106"/>
      <c r="J532" s="129"/>
      <c r="K532" s="129"/>
      <c r="L532" s="129"/>
    </row>
    <row r="533" spans="1:12" s="128" customFormat="1" ht="35.1" customHeight="1" x14ac:dyDescent="0.25">
      <c r="A533" s="127"/>
      <c r="B533" s="93"/>
      <c r="C533" s="93"/>
      <c r="D533" s="95" t="s">
        <v>279</v>
      </c>
      <c r="E533" s="95"/>
      <c r="F533" s="94">
        <v>81600000</v>
      </c>
      <c r="H533" s="129"/>
      <c r="I533" s="106"/>
      <c r="J533" s="129"/>
      <c r="K533" s="129"/>
      <c r="L533" s="129"/>
    </row>
    <row r="534" spans="1:12" s="128" customFormat="1" ht="35.1" customHeight="1" x14ac:dyDescent="0.25">
      <c r="A534" s="127"/>
      <c r="B534" s="93"/>
      <c r="C534" s="93"/>
      <c r="D534" s="95" t="s">
        <v>280</v>
      </c>
      <c r="E534" s="95"/>
      <c r="F534" s="94">
        <v>19794000</v>
      </c>
      <c r="H534" s="129"/>
      <c r="I534" s="106"/>
      <c r="J534" s="129"/>
      <c r="K534" s="129"/>
      <c r="L534" s="129"/>
    </row>
    <row r="535" spans="1:12" s="128" customFormat="1" ht="20.100000000000001" customHeight="1" x14ac:dyDescent="0.25">
      <c r="A535" s="127"/>
      <c r="B535" s="93"/>
      <c r="C535" s="93"/>
      <c r="D535" s="93" t="s">
        <v>281</v>
      </c>
      <c r="E535" s="93"/>
      <c r="F535" s="94">
        <v>63780000</v>
      </c>
      <c r="H535" s="129"/>
      <c r="I535" s="106"/>
      <c r="J535" s="129"/>
      <c r="K535" s="129"/>
      <c r="L535" s="129"/>
    </row>
    <row r="536" spans="1:12" s="128" customFormat="1" ht="35.1" customHeight="1" x14ac:dyDescent="0.25">
      <c r="A536" s="127"/>
      <c r="B536" s="93"/>
      <c r="C536" s="93"/>
      <c r="D536" s="95" t="s">
        <v>282</v>
      </c>
      <c r="E536" s="95"/>
      <c r="F536" s="94">
        <v>327782000</v>
      </c>
      <c r="H536" s="129"/>
      <c r="I536" s="106"/>
      <c r="J536" s="129"/>
      <c r="K536" s="129"/>
      <c r="L536" s="129"/>
    </row>
    <row r="537" spans="1:12" s="128" customFormat="1" ht="35.1" customHeight="1" x14ac:dyDescent="0.25">
      <c r="A537" s="127"/>
      <c r="B537" s="93"/>
      <c r="C537" s="339" t="s">
        <v>283</v>
      </c>
      <c r="D537" s="339"/>
      <c r="E537" s="95"/>
      <c r="F537" s="94"/>
      <c r="H537" s="129"/>
      <c r="I537" s="106"/>
      <c r="J537" s="129"/>
      <c r="K537" s="129"/>
      <c r="L537" s="129"/>
    </row>
    <row r="538" spans="1:12" s="128" customFormat="1" ht="20.100000000000001" customHeight="1" x14ac:dyDescent="0.25">
      <c r="A538" s="127"/>
      <c r="B538" s="93"/>
      <c r="C538" s="95"/>
      <c r="D538" s="95" t="s">
        <v>285</v>
      </c>
      <c r="E538" s="95"/>
      <c r="F538" s="94">
        <v>261000000</v>
      </c>
      <c r="H538" s="129"/>
      <c r="I538" s="106"/>
      <c r="J538" s="129"/>
      <c r="K538" s="129"/>
      <c r="L538" s="129"/>
    </row>
    <row r="539" spans="1:12" s="128" customFormat="1" ht="20.100000000000001" customHeight="1" x14ac:dyDescent="0.25">
      <c r="A539" s="127"/>
      <c r="B539" s="93"/>
      <c r="C539" s="95"/>
      <c r="D539" s="95" t="s">
        <v>284</v>
      </c>
      <c r="E539" s="95"/>
      <c r="F539" s="94">
        <v>75000000</v>
      </c>
      <c r="H539" s="129"/>
      <c r="I539" s="106"/>
      <c r="J539" s="129"/>
      <c r="K539" s="129"/>
      <c r="L539" s="129"/>
    </row>
    <row r="540" spans="1:12" s="128" customFormat="1" ht="20.100000000000001" customHeight="1" x14ac:dyDescent="0.25">
      <c r="A540" s="127"/>
      <c r="B540" s="93"/>
      <c r="C540" s="93"/>
      <c r="D540" s="93" t="s">
        <v>349</v>
      </c>
      <c r="E540" s="93"/>
      <c r="F540" s="94">
        <v>940519650</v>
      </c>
      <c r="H540" s="129"/>
      <c r="I540" s="106"/>
      <c r="J540" s="129"/>
      <c r="K540" s="129"/>
      <c r="L540" s="129"/>
    </row>
    <row r="541" spans="1:12" s="128" customFormat="1" ht="20.100000000000001" customHeight="1" x14ac:dyDescent="0.25">
      <c r="A541" s="127"/>
      <c r="B541" s="93"/>
      <c r="C541" s="93"/>
      <c r="D541" s="93" t="s">
        <v>286</v>
      </c>
      <c r="E541" s="93"/>
      <c r="F541" s="94">
        <v>584224450</v>
      </c>
      <c r="H541" s="129"/>
      <c r="I541" s="106"/>
      <c r="J541" s="129"/>
      <c r="K541" s="129"/>
      <c r="L541" s="129"/>
    </row>
    <row r="542" spans="1:12" s="128" customFormat="1" ht="35.1" customHeight="1" x14ac:dyDescent="0.25">
      <c r="A542" s="127"/>
      <c r="B542" s="93"/>
      <c r="C542" s="93"/>
      <c r="D542" s="95" t="s">
        <v>288</v>
      </c>
      <c r="E542" s="95"/>
      <c r="F542" s="94">
        <v>435337300</v>
      </c>
      <c r="H542" s="129"/>
      <c r="I542" s="106"/>
      <c r="J542" s="129"/>
      <c r="K542" s="129"/>
      <c r="L542" s="129"/>
    </row>
    <row r="543" spans="1:12" s="128" customFormat="1" ht="20.100000000000001" customHeight="1" x14ac:dyDescent="0.25">
      <c r="A543" s="127"/>
      <c r="B543" s="93"/>
      <c r="C543" s="93" t="s">
        <v>290</v>
      </c>
      <c r="D543" s="93"/>
      <c r="E543" s="93"/>
      <c r="F543" s="94"/>
      <c r="H543" s="129"/>
      <c r="I543" s="106"/>
      <c r="J543" s="129"/>
      <c r="K543" s="129"/>
      <c r="L543" s="129"/>
    </row>
    <row r="544" spans="1:12" s="128" customFormat="1" ht="35.1" customHeight="1" x14ac:dyDescent="0.25">
      <c r="A544" s="127"/>
      <c r="B544" s="93"/>
      <c r="C544" s="93"/>
      <c r="D544" s="95" t="s">
        <v>292</v>
      </c>
      <c r="E544" s="95"/>
      <c r="F544" s="94">
        <v>78000000</v>
      </c>
      <c r="H544" s="129"/>
      <c r="I544" s="106"/>
      <c r="J544" s="129"/>
      <c r="K544" s="129"/>
      <c r="L544" s="129"/>
    </row>
    <row r="545" spans="1:12" s="128" customFormat="1" ht="35.1" customHeight="1" x14ac:dyDescent="0.25">
      <c r="A545" s="127"/>
      <c r="B545" s="93"/>
      <c r="C545" s="339" t="s">
        <v>293</v>
      </c>
      <c r="D545" s="339"/>
      <c r="E545" s="95"/>
      <c r="F545" s="94"/>
      <c r="H545" s="129"/>
      <c r="I545" s="106"/>
      <c r="J545" s="129"/>
      <c r="K545" s="129"/>
      <c r="L545" s="129"/>
    </row>
    <row r="546" spans="1:12" s="128" customFormat="1" ht="20.100000000000001" customHeight="1" x14ac:dyDescent="0.25">
      <c r="A546" s="127"/>
      <c r="B546" s="93"/>
      <c r="C546" s="95"/>
      <c r="D546" s="95" t="s">
        <v>355</v>
      </c>
      <c r="E546" s="95"/>
      <c r="F546" s="94">
        <v>197688000</v>
      </c>
      <c r="H546" s="129"/>
      <c r="I546" s="106"/>
      <c r="J546" s="129"/>
      <c r="K546" s="129"/>
      <c r="L546" s="129"/>
    </row>
    <row r="547" spans="1:12" s="128" customFormat="1" ht="20.100000000000001" customHeight="1" x14ac:dyDescent="0.25">
      <c r="A547" s="127"/>
      <c r="B547" s="93"/>
      <c r="C547" s="105" t="s">
        <v>360</v>
      </c>
      <c r="D547" s="95"/>
      <c r="E547" s="95"/>
      <c r="F547" s="94"/>
      <c r="H547" s="129"/>
      <c r="I547" s="106"/>
      <c r="J547" s="129"/>
      <c r="K547" s="129"/>
      <c r="L547" s="129"/>
    </row>
    <row r="548" spans="1:12" s="128" customFormat="1" ht="35.1" customHeight="1" x14ac:dyDescent="0.25">
      <c r="A548" s="127"/>
      <c r="B548" s="93"/>
      <c r="C548" s="95"/>
      <c r="D548" s="95" t="s">
        <v>364</v>
      </c>
      <c r="E548" s="95"/>
      <c r="F548" s="94">
        <v>780927800</v>
      </c>
      <c r="H548" s="129"/>
      <c r="I548" s="106"/>
      <c r="J548" s="129"/>
      <c r="K548" s="129"/>
      <c r="L548" s="129"/>
    </row>
    <row r="549" spans="1:12" s="128" customFormat="1" ht="65.099999999999994" customHeight="1" x14ac:dyDescent="0.25">
      <c r="A549" s="127"/>
      <c r="B549" s="93"/>
      <c r="C549" s="339" t="s">
        <v>401</v>
      </c>
      <c r="D549" s="339"/>
      <c r="E549" s="95"/>
      <c r="F549" s="94"/>
      <c r="H549" s="129"/>
      <c r="I549" s="106"/>
      <c r="J549" s="129"/>
      <c r="K549" s="129"/>
      <c r="L549" s="129"/>
    </row>
    <row r="550" spans="1:12" s="128" customFormat="1" ht="20.100000000000001" customHeight="1" x14ac:dyDescent="0.25">
      <c r="A550" s="127"/>
      <c r="B550" s="93"/>
      <c r="C550" s="93"/>
      <c r="D550" s="93" t="s">
        <v>402</v>
      </c>
      <c r="E550" s="93"/>
      <c r="F550" s="94">
        <v>1584000000</v>
      </c>
      <c r="H550" s="129"/>
      <c r="I550" s="106"/>
      <c r="J550" s="129"/>
      <c r="K550" s="129"/>
      <c r="L550" s="129"/>
    </row>
    <row r="551" spans="1:12" s="128" customFormat="1" ht="20.100000000000001" customHeight="1" x14ac:dyDescent="0.25">
      <c r="A551" s="127"/>
      <c r="B551" s="93"/>
      <c r="C551" s="93"/>
      <c r="D551" s="93" t="s">
        <v>403</v>
      </c>
      <c r="E551" s="93"/>
      <c r="F551" s="94">
        <v>200000000</v>
      </c>
      <c r="H551" s="129"/>
      <c r="I551" s="106"/>
      <c r="J551" s="129"/>
      <c r="K551" s="129"/>
      <c r="L551" s="129"/>
    </row>
    <row r="552" spans="1:12" s="128" customFormat="1" ht="35.1" customHeight="1" x14ac:dyDescent="0.25">
      <c r="A552" s="127"/>
      <c r="B552" s="93"/>
      <c r="C552" s="93"/>
      <c r="D552" s="95" t="s">
        <v>421</v>
      </c>
      <c r="E552" s="95"/>
      <c r="F552" s="94">
        <v>30000000</v>
      </c>
      <c r="H552" s="129"/>
      <c r="I552" s="106"/>
      <c r="J552" s="129"/>
      <c r="K552" s="129"/>
      <c r="L552" s="129"/>
    </row>
    <row r="553" spans="1:12" s="128" customFormat="1" ht="35.1" customHeight="1" x14ac:dyDescent="0.25">
      <c r="A553" s="127"/>
      <c r="B553" s="93"/>
      <c r="C553" s="93"/>
      <c r="D553" s="95" t="s">
        <v>404</v>
      </c>
      <c r="E553" s="95"/>
      <c r="F553" s="94">
        <v>884812000</v>
      </c>
      <c r="H553" s="129"/>
      <c r="I553" s="106"/>
      <c r="J553" s="129"/>
      <c r="K553" s="129"/>
      <c r="L553" s="129"/>
    </row>
    <row r="554" spans="1:12" s="128" customFormat="1" ht="35.1" customHeight="1" x14ac:dyDescent="0.25">
      <c r="A554" s="127"/>
      <c r="B554" s="93"/>
      <c r="C554" s="93"/>
      <c r="D554" s="95" t="s">
        <v>405</v>
      </c>
      <c r="E554" s="95"/>
      <c r="F554" s="94">
        <v>2756120000</v>
      </c>
      <c r="H554" s="129"/>
      <c r="I554" s="106"/>
      <c r="J554" s="129"/>
      <c r="K554" s="129"/>
      <c r="L554" s="129"/>
    </row>
    <row r="555" spans="1:12" s="83" customFormat="1" ht="20.100000000000001" customHeight="1" x14ac:dyDescent="0.25">
      <c r="A555" s="86" t="s">
        <v>208</v>
      </c>
      <c r="B555" s="87" t="s">
        <v>121</v>
      </c>
      <c r="C555" s="87"/>
      <c r="D555" s="87"/>
      <c r="E555" s="87"/>
      <c r="F555" s="88">
        <v>225000000</v>
      </c>
      <c r="H555" s="84"/>
      <c r="I555" s="85"/>
      <c r="J555" s="84"/>
      <c r="K555" s="84"/>
      <c r="L555" s="84"/>
    </row>
    <row r="556" spans="1:12" s="83" customFormat="1" ht="20.100000000000001" customHeight="1" x14ac:dyDescent="0.25">
      <c r="A556" s="89"/>
      <c r="B556" s="90"/>
      <c r="C556" s="90" t="s">
        <v>273</v>
      </c>
      <c r="D556" s="90"/>
      <c r="E556" s="90"/>
      <c r="F556" s="91"/>
      <c r="H556" s="84"/>
      <c r="I556" s="85"/>
      <c r="J556" s="84"/>
      <c r="K556" s="84"/>
      <c r="L556" s="84"/>
    </row>
    <row r="557" spans="1:12" s="83" customFormat="1" ht="35.1" customHeight="1" x14ac:dyDescent="0.25">
      <c r="A557" s="89"/>
      <c r="B557" s="90"/>
      <c r="C557" s="90"/>
      <c r="D557" s="92" t="s">
        <v>274</v>
      </c>
      <c r="E557" s="92"/>
      <c r="F557" s="91">
        <v>12000000</v>
      </c>
      <c r="H557" s="84"/>
      <c r="I557" s="85"/>
      <c r="J557" s="84"/>
      <c r="K557" s="84"/>
      <c r="L557" s="84"/>
    </row>
    <row r="558" spans="1:12" s="83" customFormat="1" ht="35.1" customHeight="1" x14ac:dyDescent="0.25">
      <c r="A558" s="89"/>
      <c r="B558" s="90"/>
      <c r="C558" s="90"/>
      <c r="D558" s="92" t="s">
        <v>275</v>
      </c>
      <c r="E558" s="92"/>
      <c r="F558" s="91">
        <v>6780000</v>
      </c>
      <c r="H558" s="84"/>
      <c r="I558" s="85"/>
      <c r="J558" s="84"/>
      <c r="K558" s="84"/>
      <c r="L558" s="84"/>
    </row>
    <row r="559" spans="1:12" s="83" customFormat="1" ht="20.100000000000001" customHeight="1" x14ac:dyDescent="0.25">
      <c r="A559" s="89"/>
      <c r="B559" s="90"/>
      <c r="C559" s="90"/>
      <c r="D559" s="90" t="s">
        <v>276</v>
      </c>
      <c r="E559" s="90"/>
      <c r="F559" s="91">
        <v>927000</v>
      </c>
      <c r="H559" s="84"/>
      <c r="I559" s="85"/>
      <c r="J559" s="84"/>
      <c r="K559" s="84"/>
      <c r="L559" s="84"/>
    </row>
    <row r="560" spans="1:12" s="83" customFormat="1" ht="20.100000000000001" customHeight="1" x14ac:dyDescent="0.25">
      <c r="A560" s="89"/>
      <c r="B560" s="90"/>
      <c r="C560" s="90"/>
      <c r="D560" s="90" t="s">
        <v>278</v>
      </c>
      <c r="E560" s="90"/>
      <c r="F560" s="91">
        <v>4220450</v>
      </c>
      <c r="H560" s="84"/>
      <c r="I560" s="85"/>
      <c r="J560" s="84"/>
      <c r="K560" s="84"/>
      <c r="L560" s="84"/>
    </row>
    <row r="561" spans="1:12" s="83" customFormat="1" ht="35.1" customHeight="1" x14ac:dyDescent="0.25">
      <c r="A561" s="89"/>
      <c r="B561" s="90"/>
      <c r="C561" s="90"/>
      <c r="D561" s="92" t="s">
        <v>279</v>
      </c>
      <c r="E561" s="92"/>
      <c r="F561" s="91">
        <v>3100000</v>
      </c>
      <c r="H561" s="84"/>
      <c r="I561" s="85"/>
      <c r="J561" s="84"/>
      <c r="K561" s="84"/>
      <c r="L561" s="84"/>
    </row>
    <row r="562" spans="1:12" s="83" customFormat="1" ht="35.1" customHeight="1" x14ac:dyDescent="0.25">
      <c r="A562" s="89"/>
      <c r="B562" s="90"/>
      <c r="C562" s="90"/>
      <c r="D562" s="92" t="s">
        <v>280</v>
      </c>
      <c r="E562" s="92"/>
      <c r="F562" s="91">
        <v>1594500</v>
      </c>
      <c r="H562" s="84"/>
      <c r="I562" s="85"/>
      <c r="J562" s="84"/>
      <c r="K562" s="84"/>
      <c r="L562" s="84"/>
    </row>
    <row r="563" spans="1:12" s="83" customFormat="1" ht="20.100000000000001" customHeight="1" x14ac:dyDescent="0.25">
      <c r="A563" s="89"/>
      <c r="B563" s="90"/>
      <c r="C563" s="90"/>
      <c r="D563" s="90" t="s">
        <v>281</v>
      </c>
      <c r="E563" s="90"/>
      <c r="F563" s="91">
        <v>2100000</v>
      </c>
      <c r="H563" s="84"/>
      <c r="I563" s="85"/>
      <c r="J563" s="84"/>
      <c r="K563" s="84"/>
      <c r="L563" s="84"/>
    </row>
    <row r="564" spans="1:12" s="83" customFormat="1" ht="35.1" customHeight="1" x14ac:dyDescent="0.25">
      <c r="A564" s="89"/>
      <c r="B564" s="90"/>
      <c r="C564" s="90"/>
      <c r="D564" s="92" t="s">
        <v>282</v>
      </c>
      <c r="E564" s="92"/>
      <c r="F564" s="91">
        <v>35280000</v>
      </c>
      <c r="H564" s="84"/>
      <c r="I564" s="85"/>
      <c r="J564" s="84"/>
      <c r="K564" s="84"/>
      <c r="L564" s="84"/>
    </row>
    <row r="565" spans="1:12" s="83" customFormat="1" ht="35.1" customHeight="1" x14ac:dyDescent="0.25">
      <c r="A565" s="89"/>
      <c r="B565" s="90"/>
      <c r="C565" s="341" t="s">
        <v>283</v>
      </c>
      <c r="D565" s="341"/>
      <c r="E565" s="92"/>
      <c r="F565" s="91"/>
      <c r="H565" s="84"/>
      <c r="I565" s="85"/>
      <c r="J565" s="84"/>
      <c r="K565" s="84"/>
      <c r="L565" s="84"/>
    </row>
    <row r="566" spans="1:12" s="83" customFormat="1" ht="20.100000000000001" customHeight="1" x14ac:dyDescent="0.25">
      <c r="A566" s="89"/>
      <c r="B566" s="90"/>
      <c r="C566" s="90"/>
      <c r="D566" s="90" t="s">
        <v>349</v>
      </c>
      <c r="E566" s="90"/>
      <c r="F566" s="91">
        <v>18510000</v>
      </c>
      <c r="H566" s="84"/>
      <c r="I566" s="85"/>
      <c r="J566" s="84"/>
      <c r="K566" s="84"/>
      <c r="L566" s="84"/>
    </row>
    <row r="567" spans="1:12" s="83" customFormat="1" ht="20.100000000000001" customHeight="1" x14ac:dyDescent="0.25">
      <c r="A567" s="89"/>
      <c r="B567" s="90"/>
      <c r="C567" s="90"/>
      <c r="D567" s="90" t="s">
        <v>286</v>
      </c>
      <c r="E567" s="90"/>
      <c r="F567" s="91">
        <v>6500000</v>
      </c>
      <c r="H567" s="84"/>
      <c r="I567" s="85"/>
      <c r="J567" s="84"/>
      <c r="K567" s="84"/>
      <c r="L567" s="84"/>
    </row>
    <row r="568" spans="1:12" s="83" customFormat="1" ht="35.1" customHeight="1" x14ac:dyDescent="0.25">
      <c r="A568" s="89"/>
      <c r="B568" s="90"/>
      <c r="C568" s="90"/>
      <c r="D568" s="92" t="s">
        <v>288</v>
      </c>
      <c r="E568" s="92"/>
      <c r="F568" s="91">
        <v>13933000</v>
      </c>
      <c r="H568" s="84"/>
      <c r="I568" s="85"/>
      <c r="J568" s="84"/>
      <c r="K568" s="84"/>
      <c r="L568" s="84"/>
    </row>
    <row r="569" spans="1:12" s="83" customFormat="1" ht="20.100000000000001" customHeight="1" x14ac:dyDescent="0.25">
      <c r="A569" s="89"/>
      <c r="B569" s="90"/>
      <c r="C569" s="90"/>
      <c r="D569" s="90" t="s">
        <v>289</v>
      </c>
      <c r="E569" s="90"/>
      <c r="F569" s="91">
        <v>31920000</v>
      </c>
      <c r="H569" s="84"/>
      <c r="I569" s="85"/>
      <c r="J569" s="84"/>
      <c r="K569" s="84"/>
      <c r="L569" s="84"/>
    </row>
    <row r="570" spans="1:12" s="83" customFormat="1" ht="20.100000000000001" customHeight="1" x14ac:dyDescent="0.25">
      <c r="A570" s="89"/>
      <c r="B570" s="90"/>
      <c r="C570" s="90" t="s">
        <v>290</v>
      </c>
      <c r="D570" s="90"/>
      <c r="E570" s="90"/>
      <c r="F570" s="91"/>
      <c r="H570" s="84"/>
      <c r="I570" s="85"/>
      <c r="J570" s="84"/>
      <c r="K570" s="84"/>
      <c r="L570" s="84"/>
    </row>
    <row r="571" spans="1:12" s="83" customFormat="1" ht="35.1" customHeight="1" x14ac:dyDescent="0.25">
      <c r="A571" s="89"/>
      <c r="B571" s="90"/>
      <c r="C571" s="90"/>
      <c r="D571" s="92" t="s">
        <v>292</v>
      </c>
      <c r="E571" s="92"/>
      <c r="F571" s="91">
        <v>6000000</v>
      </c>
      <c r="H571" s="84"/>
      <c r="I571" s="85"/>
      <c r="J571" s="84"/>
      <c r="K571" s="84"/>
      <c r="L571" s="84"/>
    </row>
    <row r="572" spans="1:12" s="83" customFormat="1" ht="20.100000000000001" customHeight="1" x14ac:dyDescent="0.25">
      <c r="A572" s="89"/>
      <c r="B572" s="90"/>
      <c r="C572" s="90" t="s">
        <v>357</v>
      </c>
      <c r="D572" s="90"/>
      <c r="E572" s="90"/>
      <c r="F572" s="91"/>
      <c r="H572" s="84"/>
      <c r="I572" s="85"/>
      <c r="J572" s="84"/>
      <c r="K572" s="84"/>
      <c r="L572" s="84"/>
    </row>
    <row r="573" spans="1:12" s="83" customFormat="1" ht="35.1" customHeight="1" x14ac:dyDescent="0.25">
      <c r="A573" s="89"/>
      <c r="B573" s="90"/>
      <c r="C573" s="90"/>
      <c r="D573" s="92" t="s">
        <v>422</v>
      </c>
      <c r="E573" s="92"/>
      <c r="F573" s="91">
        <v>34200000</v>
      </c>
      <c r="H573" s="84"/>
      <c r="I573" s="85"/>
      <c r="J573" s="84"/>
      <c r="K573" s="84"/>
      <c r="L573" s="84"/>
    </row>
    <row r="574" spans="1:12" s="83" customFormat="1" ht="35.1" customHeight="1" x14ac:dyDescent="0.25">
      <c r="A574" s="89"/>
      <c r="B574" s="90"/>
      <c r="C574" s="90"/>
      <c r="D574" s="92" t="s">
        <v>423</v>
      </c>
      <c r="E574" s="92"/>
      <c r="F574" s="91">
        <v>44100000</v>
      </c>
      <c r="H574" s="84"/>
      <c r="I574" s="85"/>
      <c r="J574" s="84"/>
      <c r="K574" s="84"/>
      <c r="L574" s="84"/>
    </row>
    <row r="575" spans="1:12" s="83" customFormat="1" ht="20.100000000000001" customHeight="1" x14ac:dyDescent="0.25">
      <c r="A575" s="89"/>
      <c r="B575" s="90"/>
      <c r="C575" s="90"/>
      <c r="D575" s="90" t="s">
        <v>322</v>
      </c>
      <c r="E575" s="90"/>
      <c r="F575" s="91">
        <v>3835050</v>
      </c>
      <c r="H575" s="84"/>
      <c r="I575" s="85"/>
      <c r="J575" s="84"/>
      <c r="K575" s="84"/>
      <c r="L575" s="84"/>
    </row>
    <row r="576" spans="1:12" s="83" customFormat="1" ht="20.100000000000001" customHeight="1" x14ac:dyDescent="0.25">
      <c r="A576" s="89"/>
      <c r="B576" s="90"/>
      <c r="C576" s="90"/>
      <c r="D576" s="92"/>
      <c r="E576" s="92"/>
      <c r="F576" s="91"/>
      <c r="H576" s="84"/>
      <c r="I576" s="85"/>
      <c r="J576" s="84"/>
      <c r="K576" s="84"/>
      <c r="L576" s="84"/>
    </row>
    <row r="577" spans="1:12" s="83" customFormat="1" ht="20.100000000000001" customHeight="1" x14ac:dyDescent="0.25">
      <c r="A577" s="86" t="s">
        <v>211</v>
      </c>
      <c r="B577" s="87"/>
      <c r="C577" s="87"/>
      <c r="D577" s="103"/>
      <c r="E577" s="103"/>
      <c r="F577" s="104">
        <v>119994437281</v>
      </c>
      <c r="H577" s="84"/>
      <c r="I577" s="85"/>
      <c r="J577" s="84"/>
      <c r="K577" s="84"/>
      <c r="L577" s="84"/>
    </row>
    <row r="578" spans="1:12" s="83" customFormat="1" ht="20.100000000000001" customHeight="1" x14ac:dyDescent="0.25">
      <c r="A578" s="86" t="s">
        <v>212</v>
      </c>
      <c r="B578" s="87" t="s">
        <v>54</v>
      </c>
      <c r="C578" s="87"/>
      <c r="D578" s="103"/>
      <c r="E578" s="103"/>
      <c r="F578" s="104">
        <v>119994437281</v>
      </c>
      <c r="H578" s="84"/>
      <c r="I578" s="85"/>
      <c r="J578" s="84"/>
      <c r="K578" s="84"/>
      <c r="L578" s="84"/>
    </row>
    <row r="579" spans="1:12" s="83" customFormat="1" ht="20.100000000000001" customHeight="1" x14ac:dyDescent="0.25">
      <c r="A579" s="89"/>
      <c r="B579" s="90"/>
      <c r="C579" s="90" t="s">
        <v>273</v>
      </c>
      <c r="D579" s="92"/>
      <c r="E579" s="92"/>
      <c r="F579" s="91"/>
      <c r="H579" s="84"/>
      <c r="I579" s="85"/>
      <c r="J579" s="84"/>
      <c r="K579" s="84"/>
      <c r="L579" s="84"/>
    </row>
    <row r="580" spans="1:12" s="83" customFormat="1" ht="20.100000000000001" customHeight="1" x14ac:dyDescent="0.25">
      <c r="A580" s="89"/>
      <c r="B580" s="90"/>
      <c r="C580" s="90"/>
      <c r="D580" s="102" t="s">
        <v>351</v>
      </c>
      <c r="E580" s="102"/>
      <c r="F580" s="91">
        <v>11780000</v>
      </c>
      <c r="H580" s="84"/>
      <c r="I580" s="85"/>
      <c r="J580" s="84"/>
      <c r="K580" s="84"/>
      <c r="L580" s="84"/>
    </row>
    <row r="581" spans="1:12" s="83" customFormat="1" ht="35.1" customHeight="1" x14ac:dyDescent="0.25">
      <c r="A581" s="89"/>
      <c r="B581" s="90"/>
      <c r="C581" s="90"/>
      <c r="D581" s="92" t="s">
        <v>274</v>
      </c>
      <c r="E581" s="92"/>
      <c r="F581" s="91">
        <v>92300000</v>
      </c>
      <c r="H581" s="84"/>
      <c r="I581" s="85"/>
      <c r="J581" s="84"/>
      <c r="K581" s="84"/>
      <c r="L581" s="84"/>
    </row>
    <row r="582" spans="1:12" s="83" customFormat="1" ht="35.1" customHeight="1" x14ac:dyDescent="0.25">
      <c r="A582" s="89"/>
      <c r="B582" s="90"/>
      <c r="C582" s="90"/>
      <c r="D582" s="92" t="s">
        <v>275</v>
      </c>
      <c r="E582" s="92"/>
      <c r="F582" s="91">
        <v>29292000</v>
      </c>
      <c r="H582" s="84"/>
      <c r="I582" s="85"/>
      <c r="J582" s="84"/>
      <c r="K582" s="84"/>
      <c r="L582" s="84"/>
    </row>
    <row r="583" spans="1:12" s="83" customFormat="1" ht="20.100000000000001" customHeight="1" x14ac:dyDescent="0.25">
      <c r="A583" s="89"/>
      <c r="B583" s="90"/>
      <c r="C583" s="90"/>
      <c r="D583" s="102" t="s">
        <v>347</v>
      </c>
      <c r="E583" s="102"/>
      <c r="F583" s="91">
        <v>722400000</v>
      </c>
      <c r="H583" s="84"/>
      <c r="I583" s="85"/>
      <c r="J583" s="84"/>
      <c r="K583" s="84"/>
      <c r="L583" s="84"/>
    </row>
    <row r="584" spans="1:12" s="83" customFormat="1" ht="20.100000000000001" customHeight="1" x14ac:dyDescent="0.25">
      <c r="A584" s="89"/>
      <c r="B584" s="90"/>
      <c r="C584" s="90"/>
      <c r="D584" s="102" t="s">
        <v>276</v>
      </c>
      <c r="E584" s="102"/>
      <c r="F584" s="91">
        <v>18338400</v>
      </c>
      <c r="H584" s="84"/>
      <c r="I584" s="85"/>
      <c r="J584" s="84"/>
      <c r="K584" s="84"/>
      <c r="L584" s="84"/>
    </row>
    <row r="585" spans="1:12" s="83" customFormat="1" ht="35.1" customHeight="1" x14ac:dyDescent="0.25">
      <c r="A585" s="89"/>
      <c r="B585" s="90"/>
      <c r="C585" s="90"/>
      <c r="D585" s="92" t="s">
        <v>277</v>
      </c>
      <c r="E585" s="92"/>
      <c r="F585" s="91">
        <v>77400000</v>
      </c>
      <c r="H585" s="84"/>
      <c r="I585" s="85"/>
      <c r="J585" s="84"/>
      <c r="K585" s="84"/>
      <c r="L585" s="84"/>
    </row>
    <row r="586" spans="1:12" s="83" customFormat="1" ht="20.100000000000001" customHeight="1" x14ac:dyDescent="0.25">
      <c r="A586" s="89"/>
      <c r="B586" s="90"/>
      <c r="C586" s="90"/>
      <c r="D586" s="102" t="s">
        <v>278</v>
      </c>
      <c r="E586" s="102"/>
      <c r="F586" s="91">
        <v>46903300</v>
      </c>
      <c r="H586" s="84"/>
      <c r="I586" s="85"/>
      <c r="J586" s="84"/>
      <c r="K586" s="84"/>
      <c r="L586" s="84"/>
    </row>
    <row r="587" spans="1:12" s="83" customFormat="1" ht="35.1" customHeight="1" x14ac:dyDescent="0.25">
      <c r="A587" s="89"/>
      <c r="B587" s="90"/>
      <c r="C587" s="90"/>
      <c r="D587" s="92" t="s">
        <v>279</v>
      </c>
      <c r="E587" s="92"/>
      <c r="F587" s="91">
        <v>34825000</v>
      </c>
      <c r="H587" s="84"/>
      <c r="I587" s="85"/>
      <c r="J587" s="84"/>
      <c r="K587" s="84"/>
      <c r="L587" s="84"/>
    </row>
    <row r="588" spans="1:12" s="83" customFormat="1" ht="35.1" customHeight="1" x14ac:dyDescent="0.25">
      <c r="A588" s="89"/>
      <c r="B588" s="90"/>
      <c r="C588" s="90"/>
      <c r="D588" s="92" t="s">
        <v>280</v>
      </c>
      <c r="E588" s="92"/>
      <c r="F588" s="91">
        <v>2199000</v>
      </c>
      <c r="H588" s="84"/>
      <c r="I588" s="85"/>
      <c r="J588" s="84"/>
      <c r="K588" s="84"/>
      <c r="L588" s="84"/>
    </row>
    <row r="589" spans="1:12" s="83" customFormat="1" ht="35.1" customHeight="1" x14ac:dyDescent="0.25">
      <c r="A589" s="89"/>
      <c r="B589" s="90"/>
      <c r="C589" s="90"/>
      <c r="D589" s="92" t="s">
        <v>424</v>
      </c>
      <c r="E589" s="92"/>
      <c r="F589" s="91">
        <v>3000000</v>
      </c>
      <c r="H589" s="84"/>
      <c r="I589" s="85"/>
      <c r="J589" s="84"/>
      <c r="K589" s="84"/>
      <c r="L589" s="84"/>
    </row>
    <row r="590" spans="1:12" s="83" customFormat="1" ht="20.100000000000001" customHeight="1" x14ac:dyDescent="0.25">
      <c r="A590" s="89"/>
      <c r="B590" s="90"/>
      <c r="C590" s="90"/>
      <c r="D590" s="102" t="s">
        <v>281</v>
      </c>
      <c r="E590" s="102"/>
      <c r="F590" s="91">
        <v>39168000</v>
      </c>
      <c r="H590" s="84"/>
      <c r="I590" s="85"/>
      <c r="J590" s="84"/>
      <c r="K590" s="84"/>
      <c r="L590" s="84"/>
    </row>
    <row r="591" spans="1:12" s="83" customFormat="1" ht="35.1" customHeight="1" x14ac:dyDescent="0.25">
      <c r="A591" s="89"/>
      <c r="B591" s="90"/>
      <c r="C591" s="90"/>
      <c r="D591" s="92" t="s">
        <v>282</v>
      </c>
      <c r="E591" s="92"/>
      <c r="F591" s="91">
        <v>506470000</v>
      </c>
      <c r="H591" s="84"/>
      <c r="I591" s="85"/>
      <c r="J591" s="84"/>
      <c r="K591" s="84"/>
      <c r="L591" s="84"/>
    </row>
    <row r="592" spans="1:12" s="83" customFormat="1" ht="35.1" customHeight="1" x14ac:dyDescent="0.25">
      <c r="A592" s="89"/>
      <c r="B592" s="90"/>
      <c r="C592" s="341" t="s">
        <v>283</v>
      </c>
      <c r="D592" s="341"/>
      <c r="E592" s="92"/>
      <c r="F592" s="91"/>
      <c r="H592" s="84"/>
      <c r="I592" s="85"/>
      <c r="J592" s="84"/>
      <c r="K592" s="84"/>
      <c r="L592" s="84"/>
    </row>
    <row r="593" spans="1:12" s="83" customFormat="1" ht="20.100000000000001" customHeight="1" x14ac:dyDescent="0.25">
      <c r="A593" s="89"/>
      <c r="B593" s="90"/>
      <c r="C593" s="90"/>
      <c r="D593" s="105" t="s">
        <v>285</v>
      </c>
      <c r="E593" s="105"/>
      <c r="F593" s="94">
        <v>461000000</v>
      </c>
      <c r="H593" s="84"/>
      <c r="I593" s="85"/>
      <c r="J593" s="84"/>
      <c r="K593" s="84"/>
      <c r="L593" s="84"/>
    </row>
    <row r="594" spans="1:12" s="83" customFormat="1" ht="35.1" customHeight="1" x14ac:dyDescent="0.25">
      <c r="A594" s="89"/>
      <c r="B594" s="90"/>
      <c r="C594" s="90"/>
      <c r="D594" s="92" t="s">
        <v>349</v>
      </c>
      <c r="E594" s="92"/>
      <c r="F594" s="91">
        <v>215291900</v>
      </c>
      <c r="H594" s="84"/>
      <c r="I594" s="85"/>
      <c r="J594" s="84"/>
      <c r="K594" s="84"/>
      <c r="L594" s="84"/>
    </row>
    <row r="595" spans="1:12" s="83" customFormat="1" ht="20.100000000000001" customHeight="1" x14ac:dyDescent="0.25">
      <c r="A595" s="89"/>
      <c r="B595" s="90"/>
      <c r="C595" s="90"/>
      <c r="D595" s="102" t="s">
        <v>286</v>
      </c>
      <c r="E595" s="102"/>
      <c r="F595" s="91">
        <v>274322800</v>
      </c>
      <c r="H595" s="84"/>
      <c r="I595" s="85"/>
      <c r="J595" s="84"/>
      <c r="K595" s="84"/>
      <c r="L595" s="84"/>
    </row>
    <row r="596" spans="1:12" s="83" customFormat="1" ht="20.100000000000001" customHeight="1" x14ac:dyDescent="0.25">
      <c r="A596" s="89"/>
      <c r="B596" s="90"/>
      <c r="C596" s="90"/>
      <c r="D596" s="102" t="s">
        <v>289</v>
      </c>
      <c r="E596" s="102"/>
      <c r="F596" s="91">
        <v>252050000</v>
      </c>
      <c r="H596" s="84"/>
      <c r="I596" s="85"/>
      <c r="J596" s="84"/>
      <c r="K596" s="84"/>
      <c r="L596" s="84"/>
    </row>
    <row r="597" spans="1:12" s="83" customFormat="1" ht="20.100000000000001" customHeight="1" x14ac:dyDescent="0.25">
      <c r="A597" s="89"/>
      <c r="B597" s="90"/>
      <c r="C597" s="90"/>
      <c r="D597" s="102" t="s">
        <v>425</v>
      </c>
      <c r="E597" s="102"/>
      <c r="F597" s="91">
        <v>200000000</v>
      </c>
      <c r="H597" s="84"/>
      <c r="I597" s="85"/>
      <c r="J597" s="84"/>
      <c r="K597" s="84"/>
      <c r="L597" s="84"/>
    </row>
    <row r="598" spans="1:12" s="83" customFormat="1" ht="20.100000000000001" customHeight="1" x14ac:dyDescent="0.25">
      <c r="A598" s="89"/>
      <c r="B598" s="90"/>
      <c r="C598" s="90"/>
      <c r="D598" s="102" t="s">
        <v>426</v>
      </c>
      <c r="E598" s="102"/>
      <c r="F598" s="91">
        <v>350000000</v>
      </c>
      <c r="H598" s="84"/>
      <c r="I598" s="85"/>
      <c r="J598" s="84"/>
      <c r="K598" s="84"/>
      <c r="L598" s="84"/>
    </row>
    <row r="599" spans="1:12" s="83" customFormat="1" ht="35.1" customHeight="1" x14ac:dyDescent="0.25">
      <c r="A599" s="89"/>
      <c r="B599" s="90"/>
      <c r="C599" s="90"/>
      <c r="D599" s="92" t="s">
        <v>427</v>
      </c>
      <c r="E599" s="92"/>
      <c r="F599" s="91">
        <v>150000000</v>
      </c>
      <c r="H599" s="84"/>
      <c r="I599" s="85"/>
      <c r="J599" s="84"/>
      <c r="K599" s="84"/>
      <c r="L599" s="84"/>
    </row>
    <row r="600" spans="1:12" s="83" customFormat="1" ht="20.100000000000001" customHeight="1" x14ac:dyDescent="0.25">
      <c r="A600" s="89"/>
      <c r="B600" s="90"/>
      <c r="C600" s="90"/>
      <c r="D600" s="102" t="s">
        <v>428</v>
      </c>
      <c r="E600" s="102"/>
      <c r="F600" s="91">
        <v>950000000</v>
      </c>
      <c r="H600" s="84"/>
      <c r="I600" s="85"/>
      <c r="J600" s="84"/>
      <c r="K600" s="84"/>
      <c r="L600" s="84"/>
    </row>
    <row r="601" spans="1:12" s="83" customFormat="1" ht="20.100000000000001" customHeight="1" x14ac:dyDescent="0.25">
      <c r="A601" s="89"/>
      <c r="B601" s="90"/>
      <c r="C601" s="90"/>
      <c r="D601" s="102" t="s">
        <v>429</v>
      </c>
      <c r="E601" s="102"/>
      <c r="F601" s="91">
        <v>65090330</v>
      </c>
      <c r="H601" s="84"/>
      <c r="I601" s="85"/>
      <c r="J601" s="84"/>
      <c r="K601" s="84"/>
      <c r="L601" s="84"/>
    </row>
    <row r="602" spans="1:12" s="83" customFormat="1" ht="35.1" customHeight="1" x14ac:dyDescent="0.25">
      <c r="A602" s="89"/>
      <c r="B602" s="90"/>
      <c r="C602" s="90"/>
      <c r="D602" s="92" t="s">
        <v>430</v>
      </c>
      <c r="E602" s="92"/>
      <c r="F602" s="91">
        <v>50000000</v>
      </c>
      <c r="H602" s="84"/>
      <c r="I602" s="85"/>
      <c r="J602" s="84"/>
      <c r="K602" s="84"/>
      <c r="L602" s="84"/>
    </row>
    <row r="603" spans="1:12" s="83" customFormat="1" ht="20.100000000000001" customHeight="1" x14ac:dyDescent="0.25">
      <c r="A603" s="89"/>
      <c r="B603" s="90"/>
      <c r="C603" s="90"/>
      <c r="D603" s="92" t="s">
        <v>431</v>
      </c>
      <c r="E603" s="92"/>
      <c r="F603" s="91">
        <v>185000000</v>
      </c>
      <c r="H603" s="84"/>
      <c r="I603" s="85"/>
      <c r="J603" s="84"/>
      <c r="K603" s="84"/>
      <c r="L603" s="84"/>
    </row>
    <row r="604" spans="1:12" s="83" customFormat="1" ht="35.1" customHeight="1" x14ac:dyDescent="0.25">
      <c r="A604" s="89"/>
      <c r="B604" s="90"/>
      <c r="C604" s="90"/>
      <c r="D604" s="92" t="s">
        <v>432</v>
      </c>
      <c r="E604" s="92"/>
      <c r="F604" s="91">
        <v>195000000</v>
      </c>
      <c r="H604" s="84"/>
      <c r="I604" s="85"/>
      <c r="J604" s="84"/>
      <c r="K604" s="84"/>
      <c r="L604" s="84"/>
    </row>
    <row r="605" spans="1:12" s="83" customFormat="1" ht="20.100000000000001" customHeight="1" x14ac:dyDescent="0.25">
      <c r="A605" s="89"/>
      <c r="B605" s="90"/>
      <c r="C605" s="90"/>
      <c r="D605" s="92" t="s">
        <v>433</v>
      </c>
      <c r="E605" s="92"/>
      <c r="F605" s="91">
        <v>100000000</v>
      </c>
      <c r="H605" s="84"/>
      <c r="I605" s="85"/>
      <c r="J605" s="84"/>
      <c r="K605" s="84"/>
      <c r="L605" s="84"/>
    </row>
    <row r="606" spans="1:12" s="83" customFormat="1" ht="20.100000000000001" customHeight="1" x14ac:dyDescent="0.25">
      <c r="A606" s="89"/>
      <c r="B606" s="90"/>
      <c r="C606" s="90" t="s">
        <v>290</v>
      </c>
      <c r="D606" s="102"/>
      <c r="E606" s="102"/>
      <c r="F606" s="91"/>
      <c r="H606" s="84"/>
      <c r="I606" s="85"/>
      <c r="J606" s="84"/>
      <c r="K606" s="84"/>
      <c r="L606" s="84"/>
    </row>
    <row r="607" spans="1:12" s="83" customFormat="1" ht="35.1" customHeight="1" x14ac:dyDescent="0.25">
      <c r="A607" s="89"/>
      <c r="B607" s="90"/>
      <c r="C607" s="90"/>
      <c r="D607" s="92" t="s">
        <v>291</v>
      </c>
      <c r="E607" s="92"/>
      <c r="F607" s="91">
        <v>33993750</v>
      </c>
      <c r="H607" s="84"/>
      <c r="I607" s="85"/>
      <c r="J607" s="84"/>
      <c r="K607" s="84"/>
      <c r="L607" s="84"/>
    </row>
    <row r="608" spans="1:12" s="83" customFormat="1" ht="35.1" customHeight="1" x14ac:dyDescent="0.25">
      <c r="A608" s="89"/>
      <c r="B608" s="90"/>
      <c r="C608" s="90"/>
      <c r="D608" s="92" t="s">
        <v>292</v>
      </c>
      <c r="E608" s="92"/>
      <c r="F608" s="91">
        <v>58560600</v>
      </c>
      <c r="H608" s="84"/>
      <c r="I608" s="85"/>
      <c r="J608" s="84"/>
      <c r="K608" s="84"/>
      <c r="L608" s="84"/>
    </row>
    <row r="609" spans="1:12" s="83" customFormat="1" ht="35.1" customHeight="1" x14ac:dyDescent="0.25">
      <c r="A609" s="89"/>
      <c r="B609" s="90"/>
      <c r="C609" s="341" t="s">
        <v>293</v>
      </c>
      <c r="D609" s="341"/>
      <c r="E609" s="92"/>
      <c r="F609" s="91"/>
      <c r="H609" s="84"/>
      <c r="I609" s="85"/>
      <c r="J609" s="84"/>
      <c r="K609" s="84"/>
      <c r="L609" s="84"/>
    </row>
    <row r="610" spans="1:12" s="83" customFormat="1" ht="35.1" customHeight="1" x14ac:dyDescent="0.25">
      <c r="A610" s="89"/>
      <c r="B610" s="90"/>
      <c r="C610" s="90"/>
      <c r="D610" s="92" t="s">
        <v>352</v>
      </c>
      <c r="E610" s="92"/>
      <c r="F610" s="91">
        <v>60484000</v>
      </c>
      <c r="H610" s="84"/>
      <c r="I610" s="85"/>
      <c r="J610" s="84"/>
      <c r="K610" s="84"/>
      <c r="L610" s="84"/>
    </row>
    <row r="611" spans="1:12" s="83" customFormat="1" ht="35.1" customHeight="1" x14ac:dyDescent="0.25">
      <c r="A611" s="89"/>
      <c r="B611" s="90"/>
      <c r="C611" s="90"/>
      <c r="D611" s="92" t="s">
        <v>294</v>
      </c>
      <c r="E611" s="92"/>
      <c r="F611" s="91">
        <v>74268000</v>
      </c>
      <c r="H611" s="84"/>
      <c r="I611" s="85"/>
      <c r="J611" s="84"/>
      <c r="K611" s="84"/>
      <c r="L611" s="84"/>
    </row>
    <row r="612" spans="1:12" s="83" customFormat="1" ht="20.100000000000001" customHeight="1" x14ac:dyDescent="0.25">
      <c r="A612" s="89"/>
      <c r="B612" s="90"/>
      <c r="C612" s="90" t="s">
        <v>434</v>
      </c>
      <c r="D612" s="102"/>
      <c r="E612" s="102"/>
      <c r="F612" s="91"/>
      <c r="H612" s="84"/>
      <c r="I612" s="85"/>
      <c r="J612" s="84"/>
      <c r="K612" s="84"/>
      <c r="L612" s="84"/>
    </row>
    <row r="613" spans="1:12" s="83" customFormat="1" ht="35.1" customHeight="1" x14ac:dyDescent="0.25">
      <c r="A613" s="89"/>
      <c r="B613" s="90"/>
      <c r="C613" s="90"/>
      <c r="D613" s="92" t="s">
        <v>435</v>
      </c>
      <c r="E613" s="92"/>
      <c r="F613" s="91">
        <v>1977120000</v>
      </c>
      <c r="H613" s="84"/>
      <c r="I613" s="85"/>
      <c r="J613" s="84"/>
      <c r="K613" s="84"/>
      <c r="L613" s="84"/>
    </row>
    <row r="614" spans="1:12" s="83" customFormat="1" ht="35.1" customHeight="1" x14ac:dyDescent="0.25">
      <c r="A614" s="89"/>
      <c r="B614" s="90"/>
      <c r="C614" s="90"/>
      <c r="D614" s="95" t="s">
        <v>435</v>
      </c>
      <c r="E614" s="95"/>
      <c r="F614" s="94">
        <v>5997737000</v>
      </c>
      <c r="H614" s="84"/>
      <c r="I614" s="85"/>
      <c r="J614" s="84"/>
      <c r="K614" s="84"/>
      <c r="L614" s="84"/>
    </row>
    <row r="615" spans="1:12" s="83" customFormat="1" ht="20.100000000000001" customHeight="1" x14ac:dyDescent="0.25">
      <c r="A615" s="89"/>
      <c r="B615" s="90"/>
      <c r="C615" s="90"/>
      <c r="D615" s="102" t="s">
        <v>436</v>
      </c>
      <c r="E615" s="102"/>
      <c r="F615" s="91">
        <v>1513234000</v>
      </c>
      <c r="H615" s="84"/>
      <c r="I615" s="85"/>
      <c r="J615" s="84"/>
      <c r="K615" s="84"/>
      <c r="L615" s="84"/>
    </row>
    <row r="616" spans="1:12" s="83" customFormat="1" ht="20.100000000000001" customHeight="1" x14ac:dyDescent="0.25">
      <c r="A616" s="89"/>
      <c r="B616" s="90"/>
      <c r="C616" s="90"/>
      <c r="D616" s="92" t="s">
        <v>437</v>
      </c>
      <c r="E616" s="92"/>
      <c r="F616" s="91">
        <v>4007315000</v>
      </c>
      <c r="H616" s="84"/>
      <c r="I616" s="85"/>
      <c r="J616" s="84"/>
      <c r="K616" s="84"/>
      <c r="L616" s="84"/>
    </row>
    <row r="617" spans="1:12" s="83" customFormat="1" ht="35.1" customHeight="1" x14ac:dyDescent="0.25">
      <c r="A617" s="89"/>
      <c r="B617" s="90"/>
      <c r="C617" s="90"/>
      <c r="D617" s="92" t="s">
        <v>438</v>
      </c>
      <c r="E617" s="92"/>
      <c r="F617" s="91">
        <v>1487904000</v>
      </c>
      <c r="H617" s="84"/>
      <c r="I617" s="85"/>
      <c r="J617" s="84"/>
      <c r="K617" s="84"/>
      <c r="L617" s="84"/>
    </row>
    <row r="618" spans="1:12" s="83" customFormat="1" ht="35.1" customHeight="1" x14ac:dyDescent="0.25">
      <c r="A618" s="89"/>
      <c r="B618" s="90"/>
      <c r="C618" s="90"/>
      <c r="D618" s="92" t="s">
        <v>439</v>
      </c>
      <c r="E618" s="92"/>
      <c r="F618" s="91">
        <v>1983582000</v>
      </c>
      <c r="H618" s="84"/>
      <c r="I618" s="85"/>
      <c r="J618" s="84"/>
      <c r="K618" s="84"/>
      <c r="L618" s="84"/>
    </row>
    <row r="619" spans="1:12" s="83" customFormat="1" ht="35.1" customHeight="1" x14ac:dyDescent="0.25">
      <c r="A619" s="89"/>
      <c r="B619" s="90"/>
      <c r="C619" s="90"/>
      <c r="D619" s="92" t="s">
        <v>440</v>
      </c>
      <c r="E619" s="92"/>
      <c r="F619" s="91">
        <v>1992195000</v>
      </c>
      <c r="H619" s="84"/>
      <c r="I619" s="85"/>
      <c r="J619" s="84"/>
      <c r="K619" s="84"/>
      <c r="L619" s="84"/>
    </row>
    <row r="620" spans="1:12" ht="35.1" customHeight="1" x14ac:dyDescent="0.25">
      <c r="B620" s="90"/>
      <c r="C620" s="90"/>
      <c r="D620" s="92" t="s">
        <v>441</v>
      </c>
      <c r="E620" s="92"/>
      <c r="F620" s="91">
        <v>13707929000</v>
      </c>
    </row>
    <row r="621" spans="1:12" ht="35.1" customHeight="1" x14ac:dyDescent="0.25">
      <c r="B621" s="90"/>
      <c r="C621" s="90"/>
      <c r="D621" s="92" t="s">
        <v>442</v>
      </c>
      <c r="E621" s="92"/>
      <c r="F621" s="91">
        <v>0</v>
      </c>
      <c r="I621" s="106"/>
    </row>
    <row r="622" spans="1:12" ht="35.1" customHeight="1" x14ac:dyDescent="0.25">
      <c r="B622" s="90"/>
      <c r="C622" s="90"/>
      <c r="D622" s="95" t="s">
        <v>442</v>
      </c>
      <c r="E622" s="95"/>
      <c r="F622" s="94">
        <v>17644115000</v>
      </c>
      <c r="I622" s="106"/>
    </row>
    <row r="623" spans="1:12" ht="35.1" customHeight="1" x14ac:dyDescent="0.25">
      <c r="B623" s="90"/>
      <c r="C623" s="90"/>
      <c r="D623" s="92" t="s">
        <v>443</v>
      </c>
      <c r="E623" s="92"/>
      <c r="F623" s="91">
        <v>3461909000</v>
      </c>
    </row>
    <row r="624" spans="1:12" ht="35.1" customHeight="1" x14ac:dyDescent="0.25">
      <c r="B624" s="90"/>
      <c r="C624" s="90"/>
      <c r="D624" s="92" t="s">
        <v>444</v>
      </c>
      <c r="E624" s="92"/>
      <c r="F624" s="91">
        <v>1682001000</v>
      </c>
    </row>
    <row r="625" spans="1:12" ht="35.1" customHeight="1" x14ac:dyDescent="0.25">
      <c r="B625" s="90"/>
      <c r="C625" s="90"/>
      <c r="D625" s="92" t="s">
        <v>445</v>
      </c>
      <c r="E625" s="92"/>
      <c r="F625" s="91">
        <v>2475407000</v>
      </c>
    </row>
    <row r="626" spans="1:12" ht="35.1" customHeight="1" x14ac:dyDescent="0.25">
      <c r="B626" s="90"/>
      <c r="C626" s="90"/>
      <c r="D626" s="92" t="s">
        <v>446</v>
      </c>
      <c r="E626" s="92"/>
      <c r="F626" s="91">
        <v>1384219000</v>
      </c>
    </row>
    <row r="627" spans="1:12" ht="35.1" customHeight="1" x14ac:dyDescent="0.25">
      <c r="B627" s="90"/>
      <c r="C627" s="90"/>
      <c r="D627" s="92" t="s">
        <v>447</v>
      </c>
      <c r="E627" s="92"/>
      <c r="F627" s="91">
        <v>1487320000</v>
      </c>
    </row>
    <row r="628" spans="1:12" ht="35.1" customHeight="1" x14ac:dyDescent="0.25">
      <c r="B628" s="90"/>
      <c r="C628" s="90"/>
      <c r="D628" s="92" t="s">
        <v>448</v>
      </c>
      <c r="E628" s="92"/>
      <c r="F628" s="91">
        <v>1979076000</v>
      </c>
    </row>
    <row r="629" spans="1:12" ht="35.1" customHeight="1" x14ac:dyDescent="0.25">
      <c r="B629" s="90"/>
      <c r="C629" s="90"/>
      <c r="D629" s="95" t="s">
        <v>449</v>
      </c>
      <c r="E629" s="95"/>
      <c r="F629" s="94">
        <v>11358148000</v>
      </c>
    </row>
    <row r="630" spans="1:12" ht="35.1" customHeight="1" x14ac:dyDescent="0.25">
      <c r="B630" s="90"/>
      <c r="C630" s="90"/>
      <c r="D630" s="95" t="s">
        <v>450</v>
      </c>
      <c r="E630" s="95"/>
      <c r="F630" s="94">
        <v>240000000</v>
      </c>
    </row>
    <row r="631" spans="1:12" ht="20.100000000000001" customHeight="1" x14ac:dyDescent="0.25">
      <c r="B631" s="90"/>
      <c r="C631" s="90" t="s">
        <v>451</v>
      </c>
      <c r="D631" s="102"/>
      <c r="E631" s="102"/>
      <c r="F631" s="91"/>
    </row>
    <row r="632" spans="1:12" ht="20.100000000000001" customHeight="1" x14ac:dyDescent="0.25">
      <c r="B632" s="90"/>
      <c r="C632" s="90"/>
      <c r="D632" s="102" t="s">
        <v>322</v>
      </c>
      <c r="E632" s="102"/>
      <c r="F632" s="91">
        <v>252980000</v>
      </c>
    </row>
    <row r="633" spans="1:12" ht="35.1" customHeight="1" x14ac:dyDescent="0.25">
      <c r="B633" s="90"/>
      <c r="C633" s="90"/>
      <c r="D633" s="92" t="s">
        <v>452</v>
      </c>
      <c r="E633" s="92"/>
      <c r="F633" s="91">
        <v>500000000</v>
      </c>
    </row>
    <row r="634" spans="1:12" ht="20.100000000000001" customHeight="1" x14ac:dyDescent="0.25">
      <c r="B634" s="90"/>
      <c r="C634" s="90"/>
      <c r="D634" s="102" t="s">
        <v>453</v>
      </c>
      <c r="E634" s="102"/>
      <c r="F634" s="91">
        <v>400000000</v>
      </c>
    </row>
    <row r="635" spans="1:12" ht="50.1" customHeight="1" x14ac:dyDescent="0.25">
      <c r="B635" s="90"/>
      <c r="C635" s="90"/>
      <c r="D635" s="92" t="s">
        <v>454</v>
      </c>
      <c r="E635" s="92"/>
      <c r="F635" s="91">
        <v>2950000000</v>
      </c>
    </row>
    <row r="636" spans="1:12" s="83" customFormat="1" ht="35.1" customHeight="1" x14ac:dyDescent="0.25">
      <c r="A636" s="89"/>
      <c r="B636" s="90"/>
      <c r="C636" s="90"/>
      <c r="D636" s="92" t="s">
        <v>455</v>
      </c>
      <c r="E636" s="92"/>
      <c r="F636" s="91">
        <v>200000000</v>
      </c>
      <c r="H636" s="84"/>
      <c r="I636" s="85"/>
      <c r="J636" s="84"/>
      <c r="K636" s="84"/>
      <c r="L636" s="84"/>
    </row>
    <row r="637" spans="1:12" s="83" customFormat="1" ht="35.1" customHeight="1" x14ac:dyDescent="0.25">
      <c r="A637" s="89"/>
      <c r="B637" s="90"/>
      <c r="C637" s="90"/>
      <c r="D637" s="92" t="s">
        <v>456</v>
      </c>
      <c r="E637" s="92"/>
      <c r="F637" s="91">
        <v>500000000</v>
      </c>
      <c r="H637" s="84"/>
      <c r="I637" s="85"/>
      <c r="J637" s="84"/>
      <c r="K637" s="84"/>
      <c r="L637" s="84"/>
    </row>
    <row r="638" spans="1:12" s="83" customFormat="1" ht="20.100000000000001" customHeight="1" x14ac:dyDescent="0.25">
      <c r="A638" s="89"/>
      <c r="B638" s="90"/>
      <c r="C638" s="90"/>
      <c r="D638" s="92" t="s">
        <v>457</v>
      </c>
      <c r="E638" s="92"/>
      <c r="F638" s="91">
        <v>400000000</v>
      </c>
      <c r="H638" s="84"/>
      <c r="I638" s="85"/>
      <c r="J638" s="84"/>
      <c r="K638" s="84"/>
      <c r="L638" s="84"/>
    </row>
    <row r="639" spans="1:12" s="83" customFormat="1" ht="35.1" customHeight="1" x14ac:dyDescent="0.25">
      <c r="A639" s="89"/>
      <c r="B639" s="90"/>
      <c r="C639" s="90"/>
      <c r="D639" s="92" t="s">
        <v>458</v>
      </c>
      <c r="E639" s="92"/>
      <c r="F639" s="91">
        <v>1193000000</v>
      </c>
      <c r="H639" s="84"/>
      <c r="I639" s="85"/>
      <c r="J639" s="84"/>
      <c r="K639" s="84"/>
      <c r="L639" s="84"/>
    </row>
    <row r="640" spans="1:12" s="83" customFormat="1" ht="35.1" customHeight="1" x14ac:dyDescent="0.25">
      <c r="A640" s="89"/>
      <c r="B640" s="90"/>
      <c r="C640" s="90"/>
      <c r="D640" s="92" t="s">
        <v>459</v>
      </c>
      <c r="E640" s="92"/>
      <c r="F640" s="91">
        <v>1900000000</v>
      </c>
      <c r="H640" s="84"/>
      <c r="I640" s="85"/>
      <c r="J640" s="84"/>
      <c r="K640" s="84"/>
      <c r="L640" s="84"/>
    </row>
    <row r="641" spans="1:12" s="83" customFormat="1" ht="35.1" customHeight="1" x14ac:dyDescent="0.25">
      <c r="A641" s="89"/>
      <c r="B641" s="90"/>
      <c r="C641" s="90"/>
      <c r="D641" s="92" t="s">
        <v>460</v>
      </c>
      <c r="E641" s="92"/>
      <c r="F641" s="91">
        <v>600000000</v>
      </c>
      <c r="H641" s="84"/>
      <c r="I641" s="85"/>
      <c r="J641" s="84"/>
      <c r="K641" s="84"/>
      <c r="L641" s="84"/>
    </row>
    <row r="642" spans="1:12" s="83" customFormat="1" ht="35.1" customHeight="1" x14ac:dyDescent="0.25">
      <c r="A642" s="89"/>
      <c r="B642" s="90"/>
      <c r="C642" s="90"/>
      <c r="D642" s="92" t="s">
        <v>461</v>
      </c>
      <c r="E642" s="92"/>
      <c r="F642" s="91">
        <v>650000000</v>
      </c>
      <c r="H642" s="84"/>
      <c r="I642" s="85"/>
      <c r="J642" s="84"/>
      <c r="K642" s="84"/>
      <c r="L642" s="84"/>
    </row>
    <row r="643" spans="1:12" s="83" customFormat="1" ht="35.1" customHeight="1" x14ac:dyDescent="0.25">
      <c r="A643" s="89"/>
      <c r="B643" s="90"/>
      <c r="C643" s="90"/>
      <c r="D643" s="92" t="s">
        <v>462</v>
      </c>
      <c r="E643" s="92"/>
      <c r="F643" s="91">
        <v>140000000</v>
      </c>
      <c r="H643" s="84"/>
      <c r="I643" s="85"/>
      <c r="J643" s="84"/>
      <c r="K643" s="84"/>
      <c r="L643" s="84"/>
    </row>
    <row r="644" spans="1:12" s="83" customFormat="1" ht="35.1" customHeight="1" x14ac:dyDescent="0.25">
      <c r="A644" s="89"/>
      <c r="B644" s="90"/>
      <c r="C644" s="90"/>
      <c r="D644" s="92" t="s">
        <v>463</v>
      </c>
      <c r="E644" s="92"/>
      <c r="F644" s="91">
        <v>500000000</v>
      </c>
      <c r="H644" s="84"/>
      <c r="I644" s="85"/>
      <c r="J644" s="84"/>
      <c r="K644" s="84"/>
      <c r="L644" s="84"/>
    </row>
    <row r="645" spans="1:12" s="83" customFormat="1" ht="35.1" customHeight="1" x14ac:dyDescent="0.25">
      <c r="A645" s="89"/>
      <c r="B645" s="90"/>
      <c r="C645" s="90"/>
      <c r="D645" s="92" t="s">
        <v>464</v>
      </c>
      <c r="E645" s="92"/>
      <c r="F645" s="91">
        <v>350000000</v>
      </c>
      <c r="H645" s="84"/>
      <c r="I645" s="85"/>
      <c r="J645" s="84"/>
      <c r="K645" s="84"/>
      <c r="L645" s="84"/>
    </row>
    <row r="646" spans="1:12" s="83" customFormat="1" ht="35.1" customHeight="1" x14ac:dyDescent="0.25">
      <c r="A646" s="89"/>
      <c r="B646" s="90"/>
      <c r="C646" s="90"/>
      <c r="D646" s="92" t="s">
        <v>465</v>
      </c>
      <c r="E646" s="92"/>
      <c r="F646" s="91">
        <v>300000000</v>
      </c>
      <c r="H646" s="84"/>
      <c r="I646" s="85"/>
      <c r="J646" s="84"/>
      <c r="K646" s="84"/>
      <c r="L646" s="84"/>
    </row>
    <row r="647" spans="1:12" s="83" customFormat="1" ht="35.1" customHeight="1" x14ac:dyDescent="0.25">
      <c r="A647" s="89"/>
      <c r="B647" s="90"/>
      <c r="C647" s="90"/>
      <c r="D647" s="92" t="s">
        <v>466</v>
      </c>
      <c r="E647" s="92"/>
      <c r="F647" s="91">
        <v>750000000</v>
      </c>
      <c r="H647" s="84"/>
      <c r="I647" s="85"/>
      <c r="J647" s="84"/>
      <c r="K647" s="84"/>
      <c r="L647" s="84"/>
    </row>
    <row r="648" spans="1:12" s="83" customFormat="1" ht="35.1" customHeight="1" x14ac:dyDescent="0.25">
      <c r="A648" s="89"/>
      <c r="B648" s="90"/>
      <c r="C648" s="90"/>
      <c r="D648" s="92" t="s">
        <v>467</v>
      </c>
      <c r="E648" s="92"/>
      <c r="F648" s="91">
        <v>500000000</v>
      </c>
      <c r="H648" s="84"/>
      <c r="I648" s="85"/>
      <c r="J648" s="84"/>
      <c r="K648" s="84"/>
      <c r="L648" s="84"/>
    </row>
    <row r="649" spans="1:12" s="83" customFormat="1" ht="20.100000000000001" customHeight="1" x14ac:dyDescent="0.25">
      <c r="A649" s="89"/>
      <c r="B649" s="90"/>
      <c r="C649" s="90"/>
      <c r="D649" s="102" t="s">
        <v>468</v>
      </c>
      <c r="E649" s="102"/>
      <c r="F649" s="91">
        <v>350000000</v>
      </c>
      <c r="H649" s="84"/>
      <c r="I649" s="85"/>
      <c r="J649" s="84"/>
      <c r="K649" s="84"/>
      <c r="L649" s="84"/>
    </row>
    <row r="650" spans="1:12" s="83" customFormat="1" ht="20.100000000000001" customHeight="1" x14ac:dyDescent="0.25">
      <c r="A650" s="89"/>
      <c r="B650" s="90"/>
      <c r="C650" s="90"/>
      <c r="D650" s="92" t="s">
        <v>469</v>
      </c>
      <c r="E650" s="92"/>
      <c r="F650" s="91">
        <v>700000000</v>
      </c>
      <c r="H650" s="84"/>
      <c r="I650" s="85"/>
      <c r="J650" s="84"/>
      <c r="K650" s="84"/>
      <c r="L650" s="84"/>
    </row>
    <row r="651" spans="1:12" s="83" customFormat="1" ht="35.1" customHeight="1" x14ac:dyDescent="0.25">
      <c r="A651" s="89"/>
      <c r="B651" s="90"/>
      <c r="C651" s="90"/>
      <c r="D651" s="92" t="s">
        <v>470</v>
      </c>
      <c r="E651" s="92"/>
      <c r="F651" s="91">
        <v>500000000</v>
      </c>
      <c r="H651" s="84"/>
      <c r="I651" s="85"/>
      <c r="J651" s="84"/>
      <c r="K651" s="84"/>
      <c r="L651" s="84"/>
    </row>
    <row r="652" spans="1:12" s="83" customFormat="1" ht="50.1" customHeight="1" x14ac:dyDescent="0.25">
      <c r="A652" s="89"/>
      <c r="B652" s="90"/>
      <c r="C652" s="90"/>
      <c r="D652" s="92" t="s">
        <v>471</v>
      </c>
      <c r="E652" s="92"/>
      <c r="F652" s="91">
        <v>700000000</v>
      </c>
      <c r="H652" s="84"/>
      <c r="I652" s="85"/>
      <c r="J652" s="84"/>
      <c r="K652" s="84"/>
      <c r="L652" s="84"/>
    </row>
    <row r="653" spans="1:12" s="83" customFormat="1" ht="35.1" customHeight="1" x14ac:dyDescent="0.25">
      <c r="A653" s="89"/>
      <c r="B653" s="90"/>
      <c r="C653" s="90"/>
      <c r="D653" s="92" t="s">
        <v>472</v>
      </c>
      <c r="E653" s="92"/>
      <c r="F653" s="91">
        <v>200000000</v>
      </c>
      <c r="H653" s="84"/>
      <c r="I653" s="85"/>
      <c r="J653" s="84"/>
      <c r="K653" s="84"/>
      <c r="L653" s="84"/>
    </row>
    <row r="654" spans="1:12" s="83" customFormat="1" ht="35.1" customHeight="1" x14ac:dyDescent="0.25">
      <c r="A654" s="89"/>
      <c r="B654" s="90"/>
      <c r="C654" s="90"/>
      <c r="D654" s="92" t="s">
        <v>473</v>
      </c>
      <c r="E654" s="92"/>
      <c r="F654" s="91">
        <v>200000000</v>
      </c>
      <c r="H654" s="84"/>
      <c r="I654" s="85"/>
      <c r="J654" s="84"/>
      <c r="K654" s="84"/>
      <c r="L654" s="84"/>
    </row>
    <row r="655" spans="1:12" s="83" customFormat="1" ht="35.1" customHeight="1" x14ac:dyDescent="0.25">
      <c r="A655" s="89"/>
      <c r="B655" s="90"/>
      <c r="C655" s="90"/>
      <c r="D655" s="92" t="s">
        <v>474</v>
      </c>
      <c r="E655" s="92"/>
      <c r="F655" s="91">
        <v>400000000</v>
      </c>
      <c r="H655" s="84"/>
      <c r="I655" s="85"/>
      <c r="J655" s="84"/>
      <c r="K655" s="84"/>
      <c r="L655" s="84"/>
    </row>
    <row r="656" spans="1:12" s="83" customFormat="1" ht="35.1" customHeight="1" x14ac:dyDescent="0.25">
      <c r="A656" s="89"/>
      <c r="B656" s="90"/>
      <c r="C656" s="90"/>
      <c r="D656" s="92" t="s">
        <v>475</v>
      </c>
      <c r="E656" s="92"/>
      <c r="F656" s="91">
        <v>160000000</v>
      </c>
      <c r="H656" s="84"/>
      <c r="I656" s="85"/>
      <c r="J656" s="84"/>
      <c r="K656" s="84"/>
      <c r="L656" s="84"/>
    </row>
    <row r="657" spans="1:12" s="83" customFormat="1" ht="35.1" customHeight="1" x14ac:dyDescent="0.25">
      <c r="A657" s="89"/>
      <c r="B657" s="90"/>
      <c r="C657" s="90"/>
      <c r="D657" s="92" t="s">
        <v>476</v>
      </c>
      <c r="E657" s="92"/>
      <c r="F657" s="91">
        <v>100000000</v>
      </c>
      <c r="H657" s="84"/>
      <c r="I657" s="85"/>
      <c r="J657" s="84"/>
      <c r="K657" s="84"/>
      <c r="L657" s="84"/>
    </row>
    <row r="658" spans="1:12" s="83" customFormat="1" ht="20.100000000000001" customHeight="1" x14ac:dyDescent="0.25">
      <c r="A658" s="89"/>
      <c r="B658" s="90"/>
      <c r="C658" s="90"/>
      <c r="D658" s="92" t="s">
        <v>477</v>
      </c>
      <c r="E658" s="92"/>
      <c r="F658" s="91">
        <v>160000000</v>
      </c>
      <c r="H658" s="84"/>
      <c r="I658" s="85"/>
      <c r="J658" s="84"/>
      <c r="K658" s="84"/>
      <c r="L658" s="84"/>
    </row>
    <row r="659" spans="1:12" s="83" customFormat="1" ht="35.1" customHeight="1" x14ac:dyDescent="0.25">
      <c r="A659" s="89"/>
      <c r="B659" s="90"/>
      <c r="C659" s="90"/>
      <c r="D659" s="92" t="s">
        <v>478</v>
      </c>
      <c r="E659" s="92"/>
      <c r="F659" s="91">
        <v>160000000</v>
      </c>
      <c r="H659" s="84"/>
      <c r="I659" s="85"/>
      <c r="J659" s="84"/>
      <c r="K659" s="84"/>
      <c r="L659" s="84"/>
    </row>
    <row r="660" spans="1:12" s="83" customFormat="1" ht="35.1" customHeight="1" x14ac:dyDescent="0.25">
      <c r="A660" s="89"/>
      <c r="B660" s="90"/>
      <c r="C660" s="90"/>
      <c r="D660" s="92" t="s">
        <v>479</v>
      </c>
      <c r="E660" s="92"/>
      <c r="F660" s="91">
        <v>140000000</v>
      </c>
      <c r="H660" s="84"/>
      <c r="I660" s="85"/>
      <c r="J660" s="84"/>
      <c r="K660" s="84"/>
      <c r="L660" s="84"/>
    </row>
    <row r="661" spans="1:12" s="83" customFormat="1" ht="20.100000000000001" customHeight="1" x14ac:dyDescent="0.25">
      <c r="A661" s="89"/>
      <c r="B661" s="90"/>
      <c r="C661" s="90" t="s">
        <v>480</v>
      </c>
      <c r="D661" s="92"/>
      <c r="E661" s="92"/>
      <c r="F661" s="91"/>
      <c r="H661" s="84"/>
      <c r="I661" s="85"/>
      <c r="J661" s="84"/>
      <c r="K661" s="84"/>
      <c r="L661" s="84"/>
    </row>
    <row r="662" spans="1:12" s="83" customFormat="1" ht="50.1" customHeight="1" x14ac:dyDescent="0.25">
      <c r="A662" s="89"/>
      <c r="B662" s="90"/>
      <c r="C662" s="90"/>
      <c r="D662" s="92" t="s">
        <v>481</v>
      </c>
      <c r="E662" s="92"/>
      <c r="F662" s="91">
        <v>200000000</v>
      </c>
      <c r="H662" s="84"/>
      <c r="I662" s="85"/>
      <c r="J662" s="84"/>
      <c r="K662" s="84"/>
      <c r="L662" s="84"/>
    </row>
    <row r="663" spans="1:12" s="83" customFormat="1" ht="20.100000000000001" customHeight="1" x14ac:dyDescent="0.25">
      <c r="A663" s="89"/>
      <c r="B663" s="90"/>
      <c r="C663" s="90"/>
      <c r="D663" s="92" t="s">
        <v>482</v>
      </c>
      <c r="E663" s="92"/>
      <c r="F663" s="91">
        <v>50000000</v>
      </c>
      <c r="H663" s="84"/>
      <c r="I663" s="85"/>
      <c r="J663" s="84"/>
      <c r="K663" s="84"/>
      <c r="L663" s="84"/>
    </row>
    <row r="664" spans="1:12" s="83" customFormat="1" ht="50.1" customHeight="1" x14ac:dyDescent="0.25">
      <c r="A664" s="89"/>
      <c r="B664" s="90"/>
      <c r="C664" s="90"/>
      <c r="D664" s="92" t="s">
        <v>483</v>
      </c>
      <c r="E664" s="92"/>
      <c r="F664" s="91">
        <v>126829900</v>
      </c>
      <c r="H664" s="84"/>
      <c r="I664" s="85"/>
      <c r="J664" s="84"/>
      <c r="K664" s="84"/>
      <c r="L664" s="84"/>
    </row>
    <row r="665" spans="1:12" s="83" customFormat="1" ht="35.1" customHeight="1" x14ac:dyDescent="0.25">
      <c r="A665" s="89"/>
      <c r="B665" s="90"/>
      <c r="C665" s="90"/>
      <c r="D665" s="92" t="s">
        <v>484</v>
      </c>
      <c r="E665" s="92"/>
      <c r="F665" s="91">
        <v>200000000</v>
      </c>
      <c r="H665" s="84"/>
      <c r="I665" s="85"/>
      <c r="J665" s="84"/>
      <c r="K665" s="84"/>
      <c r="L665" s="84"/>
    </row>
    <row r="666" spans="1:12" s="83" customFormat="1" ht="20.100000000000001" customHeight="1" x14ac:dyDescent="0.25">
      <c r="A666" s="98"/>
      <c r="B666" s="99"/>
      <c r="C666" s="99"/>
      <c r="D666" s="101" t="s">
        <v>485</v>
      </c>
      <c r="E666" s="101"/>
      <c r="F666" s="91">
        <v>200000000</v>
      </c>
      <c r="H666" s="84"/>
      <c r="I666" s="85"/>
      <c r="J666" s="84"/>
      <c r="K666" s="84"/>
      <c r="L666" s="84"/>
    </row>
    <row r="667" spans="1:12" s="83" customFormat="1" ht="35.1" customHeight="1" x14ac:dyDescent="0.25">
      <c r="A667" s="98"/>
      <c r="B667" s="99"/>
      <c r="C667" s="342" t="s">
        <v>486</v>
      </c>
      <c r="D667" s="342"/>
      <c r="E667" s="101"/>
      <c r="F667" s="100"/>
      <c r="H667" s="84"/>
      <c r="I667" s="85"/>
      <c r="J667" s="84"/>
      <c r="K667" s="84"/>
      <c r="L667" s="84"/>
    </row>
    <row r="668" spans="1:12" s="83" customFormat="1" ht="20.100000000000001" customHeight="1" x14ac:dyDescent="0.25">
      <c r="A668" s="98"/>
      <c r="B668" s="99"/>
      <c r="C668" s="99"/>
      <c r="D668" s="101" t="s">
        <v>322</v>
      </c>
      <c r="E668" s="101"/>
      <c r="F668" s="91">
        <v>100010000</v>
      </c>
      <c r="H668" s="84"/>
      <c r="I668" s="85"/>
      <c r="J668" s="84"/>
      <c r="K668" s="84"/>
      <c r="L668" s="84"/>
    </row>
    <row r="669" spans="1:12" s="83" customFormat="1" ht="20.100000000000001" customHeight="1" x14ac:dyDescent="0.25">
      <c r="A669" s="89"/>
      <c r="B669" s="90"/>
      <c r="C669" s="90"/>
      <c r="D669" s="92" t="s">
        <v>487</v>
      </c>
      <c r="E669" s="92"/>
      <c r="F669" s="91">
        <v>200000000</v>
      </c>
      <c r="H669" s="84"/>
      <c r="I669" s="85"/>
      <c r="J669" s="84"/>
      <c r="K669" s="84"/>
      <c r="L669" s="84"/>
    </row>
    <row r="670" spans="1:12" s="83" customFormat="1" ht="35.1" customHeight="1" x14ac:dyDescent="0.25">
      <c r="A670" s="89"/>
      <c r="B670" s="90"/>
      <c r="C670" s="90"/>
      <c r="D670" s="92" t="s">
        <v>488</v>
      </c>
      <c r="E670" s="92"/>
      <c r="F670" s="91">
        <v>170000000.20000002</v>
      </c>
      <c r="H670" s="84"/>
      <c r="I670" s="85"/>
      <c r="J670" s="84"/>
      <c r="K670" s="84"/>
      <c r="L670" s="84"/>
    </row>
    <row r="671" spans="1:12" s="83" customFormat="1" ht="35.1" customHeight="1" x14ac:dyDescent="0.25">
      <c r="A671" s="89"/>
      <c r="B671" s="90"/>
      <c r="C671" s="90"/>
      <c r="D671" s="92" t="s">
        <v>489</v>
      </c>
      <c r="E671" s="92"/>
      <c r="F671" s="91">
        <v>180000000</v>
      </c>
      <c r="H671" s="84"/>
      <c r="I671" s="85"/>
      <c r="J671" s="84"/>
      <c r="K671" s="84"/>
      <c r="L671" s="84"/>
    </row>
    <row r="672" spans="1:12" s="83" customFormat="1" ht="20.100000000000001" customHeight="1" x14ac:dyDescent="0.25">
      <c r="A672" s="89"/>
      <c r="B672" s="90"/>
      <c r="C672" s="90"/>
      <c r="D672" s="92" t="s">
        <v>490</v>
      </c>
      <c r="E672" s="92"/>
      <c r="F672" s="91">
        <v>120000000</v>
      </c>
      <c r="H672" s="84"/>
      <c r="I672" s="85"/>
      <c r="J672" s="84"/>
      <c r="K672" s="84"/>
      <c r="L672" s="84"/>
    </row>
    <row r="673" spans="1:12" s="83" customFormat="1" ht="20.100000000000001" customHeight="1" x14ac:dyDescent="0.25">
      <c r="A673" s="89"/>
      <c r="B673" s="90"/>
      <c r="C673" s="90"/>
      <c r="D673" s="92" t="s">
        <v>491</v>
      </c>
      <c r="E673" s="92"/>
      <c r="F673" s="91">
        <v>170000000</v>
      </c>
      <c r="H673" s="84"/>
      <c r="I673" s="85"/>
      <c r="J673" s="84"/>
      <c r="K673" s="84"/>
      <c r="L673" s="84"/>
    </row>
    <row r="674" spans="1:12" s="83" customFormat="1" ht="20.100000000000001" customHeight="1" x14ac:dyDescent="0.25">
      <c r="A674" s="89"/>
      <c r="B674" s="90"/>
      <c r="C674" s="90"/>
      <c r="D674" s="92" t="s">
        <v>492</v>
      </c>
      <c r="E674" s="92"/>
      <c r="F674" s="91">
        <v>50000000</v>
      </c>
      <c r="H674" s="84"/>
      <c r="I674" s="85"/>
      <c r="J674" s="84"/>
      <c r="K674" s="84"/>
      <c r="L674" s="84"/>
    </row>
    <row r="675" spans="1:12" s="83" customFormat="1" ht="35.1" customHeight="1" x14ac:dyDescent="0.25">
      <c r="A675" s="89"/>
      <c r="B675" s="90"/>
      <c r="C675" s="90"/>
      <c r="D675" s="92" t="s">
        <v>493</v>
      </c>
      <c r="E675" s="92"/>
      <c r="F675" s="91">
        <v>100000000</v>
      </c>
      <c r="H675" s="84"/>
      <c r="I675" s="85"/>
      <c r="J675" s="84"/>
      <c r="K675" s="84"/>
      <c r="L675" s="84"/>
    </row>
    <row r="676" spans="1:12" s="83" customFormat="1" ht="35.1" customHeight="1" x14ac:dyDescent="0.25">
      <c r="A676" s="89"/>
      <c r="B676" s="90"/>
      <c r="C676" s="90"/>
      <c r="D676" s="92" t="s">
        <v>494</v>
      </c>
      <c r="E676" s="92"/>
      <c r="F676" s="91">
        <v>170000000</v>
      </c>
      <c r="H676" s="84"/>
      <c r="I676" s="85"/>
      <c r="J676" s="84"/>
      <c r="K676" s="84"/>
      <c r="L676" s="84"/>
    </row>
    <row r="677" spans="1:12" s="83" customFormat="1" ht="35.1" customHeight="1" x14ac:dyDescent="0.25">
      <c r="A677" s="89"/>
      <c r="B677" s="90"/>
      <c r="C677" s="90"/>
      <c r="D677" s="92" t="s">
        <v>495</v>
      </c>
      <c r="E677" s="92"/>
      <c r="F677" s="91">
        <v>120000000</v>
      </c>
      <c r="H677" s="84"/>
      <c r="I677" s="85"/>
      <c r="J677" s="84"/>
      <c r="K677" s="84"/>
      <c r="L677" s="84"/>
    </row>
    <row r="678" spans="1:12" s="83" customFormat="1" ht="35.1" customHeight="1" x14ac:dyDescent="0.25">
      <c r="A678" s="89"/>
      <c r="B678" s="90"/>
      <c r="C678" s="90"/>
      <c r="D678" s="92" t="s">
        <v>496</v>
      </c>
      <c r="E678" s="92"/>
      <c r="F678" s="91">
        <v>100000000</v>
      </c>
      <c r="H678" s="84"/>
      <c r="I678" s="85"/>
      <c r="J678" s="84"/>
      <c r="K678" s="84"/>
      <c r="L678" s="84"/>
    </row>
    <row r="679" spans="1:12" s="83" customFormat="1" ht="20.100000000000001" customHeight="1" x14ac:dyDescent="0.25">
      <c r="A679" s="89"/>
      <c r="B679" s="90"/>
      <c r="C679" s="90"/>
      <c r="D679" s="92" t="s">
        <v>497</v>
      </c>
      <c r="E679" s="92"/>
      <c r="F679" s="91">
        <v>170000000</v>
      </c>
      <c r="H679" s="84"/>
      <c r="I679" s="85"/>
      <c r="J679" s="84"/>
      <c r="K679" s="84"/>
      <c r="L679" s="84"/>
    </row>
    <row r="680" spans="1:12" s="83" customFormat="1" ht="20.100000000000001" customHeight="1" x14ac:dyDescent="0.25">
      <c r="A680" s="89"/>
      <c r="B680" s="90"/>
      <c r="C680" s="90"/>
      <c r="D680" s="102" t="s">
        <v>498</v>
      </c>
      <c r="E680" s="102"/>
      <c r="F680" s="91">
        <v>170000000</v>
      </c>
      <c r="H680" s="84"/>
      <c r="I680" s="85"/>
      <c r="J680" s="84"/>
      <c r="K680" s="84"/>
      <c r="L680" s="84"/>
    </row>
    <row r="681" spans="1:12" s="83" customFormat="1" ht="35.1" customHeight="1" x14ac:dyDescent="0.25">
      <c r="A681" s="89"/>
      <c r="B681" s="90"/>
      <c r="C681" s="90"/>
      <c r="D681" s="92" t="s">
        <v>499</v>
      </c>
      <c r="E681" s="92"/>
      <c r="F681" s="91">
        <v>200000000</v>
      </c>
      <c r="H681" s="84"/>
      <c r="I681" s="85"/>
      <c r="J681" s="84"/>
      <c r="K681" s="84"/>
      <c r="L681" s="84"/>
    </row>
    <row r="682" spans="1:12" s="83" customFormat="1" ht="20.100000000000001" customHeight="1" x14ac:dyDescent="0.25">
      <c r="A682" s="89"/>
      <c r="B682" s="90"/>
      <c r="C682" s="90"/>
      <c r="D682" s="102" t="s">
        <v>500</v>
      </c>
      <c r="E682" s="102"/>
      <c r="F682" s="91">
        <v>150000000</v>
      </c>
      <c r="H682" s="84"/>
      <c r="I682" s="85"/>
      <c r="J682" s="84"/>
      <c r="K682" s="84"/>
      <c r="L682" s="84"/>
    </row>
    <row r="683" spans="1:12" s="83" customFormat="1" ht="35.1" customHeight="1" x14ac:dyDescent="0.25">
      <c r="A683" s="89"/>
      <c r="B683" s="90"/>
      <c r="C683" s="90"/>
      <c r="D683" s="92" t="s">
        <v>501</v>
      </c>
      <c r="E683" s="92"/>
      <c r="F683" s="91">
        <v>45000000</v>
      </c>
      <c r="H683" s="84"/>
      <c r="I683" s="85"/>
      <c r="J683" s="84"/>
      <c r="K683" s="84"/>
      <c r="L683" s="84"/>
    </row>
    <row r="684" spans="1:12" s="83" customFormat="1" ht="35.1" customHeight="1" x14ac:dyDescent="0.25">
      <c r="A684" s="89"/>
      <c r="B684" s="90"/>
      <c r="C684" s="90"/>
      <c r="D684" s="92" t="s">
        <v>502</v>
      </c>
      <c r="E684" s="92"/>
      <c r="F684" s="91">
        <v>150000000</v>
      </c>
      <c r="H684" s="84"/>
      <c r="I684" s="85"/>
      <c r="J684" s="84"/>
      <c r="K684" s="84"/>
      <c r="L684" s="84"/>
    </row>
    <row r="685" spans="1:12" s="83" customFormat="1" ht="35.1" customHeight="1" x14ac:dyDescent="0.25">
      <c r="A685" s="89"/>
      <c r="B685" s="90"/>
      <c r="C685" s="90"/>
      <c r="D685" s="97" t="s">
        <v>503</v>
      </c>
      <c r="E685" s="97"/>
      <c r="F685" s="91">
        <v>1000000000</v>
      </c>
      <c r="H685" s="84"/>
      <c r="I685" s="85"/>
      <c r="J685" s="84"/>
      <c r="K685" s="84"/>
      <c r="L685" s="84"/>
    </row>
    <row r="686" spans="1:12" s="83" customFormat="1" ht="35.1" customHeight="1" x14ac:dyDescent="0.25">
      <c r="A686" s="89"/>
      <c r="B686" s="90"/>
      <c r="C686" s="90"/>
      <c r="D686" s="97" t="s">
        <v>504</v>
      </c>
      <c r="E686" s="97"/>
      <c r="F686" s="91">
        <v>200000000</v>
      </c>
      <c r="H686" s="84"/>
      <c r="I686" s="85"/>
      <c r="J686" s="84"/>
      <c r="K686" s="84"/>
      <c r="L686" s="84"/>
    </row>
    <row r="687" spans="1:12" s="83" customFormat="1" ht="20.100000000000001" customHeight="1" x14ac:dyDescent="0.25">
      <c r="A687" s="89"/>
      <c r="B687" s="90"/>
      <c r="C687" s="90"/>
      <c r="D687" s="102" t="s">
        <v>505</v>
      </c>
      <c r="E687" s="102"/>
      <c r="F687" s="91">
        <v>200000000</v>
      </c>
      <c r="H687" s="84"/>
      <c r="I687" s="85"/>
      <c r="J687" s="84"/>
      <c r="K687" s="84"/>
      <c r="L687" s="84"/>
    </row>
    <row r="688" spans="1:12" s="83" customFormat="1" ht="20.100000000000001" customHeight="1" x14ac:dyDescent="0.25">
      <c r="A688" s="89"/>
      <c r="B688" s="90"/>
      <c r="C688" s="90"/>
      <c r="D688" s="102" t="s">
        <v>506</v>
      </c>
      <c r="E688" s="102"/>
      <c r="F688" s="91">
        <v>150000000</v>
      </c>
      <c r="H688" s="84"/>
      <c r="I688" s="85"/>
      <c r="J688" s="84"/>
      <c r="K688" s="84"/>
      <c r="L688" s="84"/>
    </row>
    <row r="689" spans="1:12" s="83" customFormat="1" ht="20.100000000000001" customHeight="1" x14ac:dyDescent="0.25">
      <c r="A689" s="89"/>
      <c r="B689" s="90"/>
      <c r="C689" s="90"/>
      <c r="D689" s="102" t="s">
        <v>507</v>
      </c>
      <c r="E689" s="102"/>
      <c r="F689" s="91">
        <v>150000000</v>
      </c>
      <c r="H689" s="84"/>
      <c r="I689" s="85"/>
      <c r="J689" s="84"/>
      <c r="K689" s="84"/>
      <c r="L689" s="84"/>
    </row>
    <row r="690" spans="1:12" s="83" customFormat="1" ht="20.100000000000001" customHeight="1" x14ac:dyDescent="0.25">
      <c r="A690" s="89"/>
      <c r="B690" s="90"/>
      <c r="C690" s="90"/>
      <c r="D690" s="102" t="s">
        <v>508</v>
      </c>
      <c r="E690" s="102"/>
      <c r="F690" s="91">
        <v>150000000</v>
      </c>
      <c r="H690" s="84"/>
      <c r="I690" s="85"/>
      <c r="J690" s="84"/>
      <c r="K690" s="84"/>
      <c r="L690" s="84"/>
    </row>
    <row r="691" spans="1:12" s="83" customFormat="1" ht="20.100000000000001" customHeight="1" x14ac:dyDescent="0.25">
      <c r="A691" s="89"/>
      <c r="B691" s="90"/>
      <c r="C691" s="90"/>
      <c r="D691" s="102" t="s">
        <v>509</v>
      </c>
      <c r="E691" s="102"/>
      <c r="F691" s="91">
        <v>150000000</v>
      </c>
      <c r="H691" s="84"/>
      <c r="I691" s="85"/>
      <c r="J691" s="84"/>
      <c r="K691" s="84"/>
      <c r="L691" s="84"/>
    </row>
    <row r="692" spans="1:12" s="83" customFormat="1" ht="35.1" customHeight="1" x14ac:dyDescent="0.25">
      <c r="A692" s="89"/>
      <c r="B692" s="90"/>
      <c r="C692" s="341" t="s">
        <v>510</v>
      </c>
      <c r="D692" s="341"/>
      <c r="E692" s="92"/>
      <c r="F692" s="91"/>
      <c r="H692" s="84"/>
      <c r="I692" s="85"/>
      <c r="J692" s="84"/>
      <c r="K692" s="84"/>
      <c r="L692" s="84"/>
    </row>
    <row r="693" spans="1:12" s="83" customFormat="1" ht="20.100000000000001" customHeight="1" x14ac:dyDescent="0.25">
      <c r="A693" s="89"/>
      <c r="B693" s="90"/>
      <c r="C693" s="90"/>
      <c r="D693" s="92" t="s">
        <v>511</v>
      </c>
      <c r="E693" s="92"/>
      <c r="F693" s="91">
        <v>135029200</v>
      </c>
      <c r="H693" s="84"/>
      <c r="I693" s="85"/>
      <c r="J693" s="84"/>
      <c r="K693" s="84"/>
      <c r="L693" s="84"/>
    </row>
    <row r="694" spans="1:12" s="83" customFormat="1" ht="20.100000000000001" customHeight="1" x14ac:dyDescent="0.25">
      <c r="A694" s="89"/>
      <c r="B694" s="90"/>
      <c r="C694" s="90"/>
      <c r="D694" s="92" t="s">
        <v>512</v>
      </c>
      <c r="E694" s="92"/>
      <c r="F694" s="91">
        <v>126456300</v>
      </c>
      <c r="H694" s="84"/>
      <c r="I694" s="85"/>
      <c r="J694" s="84"/>
      <c r="K694" s="84"/>
      <c r="L694" s="84"/>
    </row>
    <row r="695" spans="1:12" s="83" customFormat="1" ht="20.100000000000001" customHeight="1" x14ac:dyDescent="0.25">
      <c r="A695" s="89"/>
      <c r="B695" s="90"/>
      <c r="C695" s="90"/>
      <c r="D695" s="92" t="s">
        <v>513</v>
      </c>
      <c r="E695" s="92"/>
      <c r="F695" s="91">
        <v>50177900</v>
      </c>
      <c r="H695" s="84"/>
      <c r="I695" s="85"/>
      <c r="J695" s="84"/>
      <c r="K695" s="84"/>
      <c r="L695" s="84"/>
    </row>
    <row r="696" spans="1:12" s="83" customFormat="1" ht="35.1" customHeight="1" x14ac:dyDescent="0.25">
      <c r="A696" s="89"/>
      <c r="B696" s="90"/>
      <c r="C696" s="341" t="s">
        <v>514</v>
      </c>
      <c r="D696" s="341"/>
      <c r="E696" s="92"/>
      <c r="F696" s="91"/>
      <c r="H696" s="84"/>
      <c r="I696" s="85"/>
      <c r="J696" s="84"/>
      <c r="K696" s="84"/>
      <c r="L696" s="84"/>
    </row>
    <row r="697" spans="1:12" s="83" customFormat="1" ht="20.100000000000001" customHeight="1" x14ac:dyDescent="0.25">
      <c r="A697" s="89"/>
      <c r="B697" s="90"/>
      <c r="C697" s="90"/>
      <c r="D697" s="102" t="s">
        <v>515</v>
      </c>
      <c r="E697" s="102"/>
      <c r="F697" s="91">
        <v>250000000</v>
      </c>
      <c r="H697" s="84"/>
      <c r="I697" s="85"/>
      <c r="J697" s="84"/>
      <c r="K697" s="84"/>
      <c r="L697" s="84"/>
    </row>
    <row r="698" spans="1:12" s="83" customFormat="1" ht="35.1" customHeight="1" x14ac:dyDescent="0.25">
      <c r="A698" s="89"/>
      <c r="B698" s="90"/>
      <c r="C698" s="341" t="s">
        <v>516</v>
      </c>
      <c r="D698" s="341"/>
      <c r="E698" s="92"/>
      <c r="F698" s="91"/>
      <c r="H698" s="84"/>
      <c r="I698" s="85"/>
      <c r="J698" s="84"/>
      <c r="K698" s="84"/>
      <c r="L698" s="84"/>
    </row>
    <row r="699" spans="1:12" s="83" customFormat="1" ht="50.1" customHeight="1" x14ac:dyDescent="0.25">
      <c r="A699" s="89"/>
      <c r="B699" s="90"/>
      <c r="C699" s="90"/>
      <c r="D699" s="92" t="s">
        <v>517</v>
      </c>
      <c r="E699" s="92"/>
      <c r="F699" s="91">
        <v>232164000</v>
      </c>
      <c r="H699" s="84"/>
      <c r="I699" s="85"/>
      <c r="J699" s="84"/>
      <c r="K699" s="84"/>
      <c r="L699" s="84"/>
    </row>
    <row r="700" spans="1:12" s="83" customFormat="1" ht="50.1" customHeight="1" x14ac:dyDescent="0.25">
      <c r="A700" s="89"/>
      <c r="B700" s="90"/>
      <c r="C700" s="90"/>
      <c r="D700" s="92" t="s">
        <v>518</v>
      </c>
      <c r="E700" s="92"/>
      <c r="F700" s="91">
        <v>204504200</v>
      </c>
      <c r="H700" s="84"/>
      <c r="I700" s="85"/>
      <c r="J700" s="84"/>
      <c r="K700" s="84"/>
      <c r="L700" s="84"/>
    </row>
    <row r="701" spans="1:12" s="83" customFormat="1" ht="35.1" customHeight="1" x14ac:dyDescent="0.25">
      <c r="A701" s="89"/>
      <c r="B701" s="90"/>
      <c r="C701" s="90"/>
      <c r="D701" s="92" t="s">
        <v>519</v>
      </c>
      <c r="E701" s="92"/>
      <c r="F701" s="91">
        <v>89169200</v>
      </c>
      <c r="H701" s="84"/>
      <c r="I701" s="85"/>
      <c r="J701" s="84"/>
      <c r="K701" s="84"/>
      <c r="L701" s="84"/>
    </row>
    <row r="702" spans="1:12" s="83" customFormat="1" ht="20.100000000000001" customHeight="1" x14ac:dyDescent="0.25">
      <c r="A702" s="89"/>
      <c r="B702" s="90"/>
      <c r="C702" s="90" t="s">
        <v>520</v>
      </c>
      <c r="D702" s="102"/>
      <c r="E702" s="102"/>
      <c r="F702" s="91"/>
      <c r="H702" s="84"/>
      <c r="I702" s="85"/>
      <c r="J702" s="84"/>
      <c r="K702" s="84"/>
      <c r="L702" s="84"/>
    </row>
    <row r="703" spans="1:12" s="83" customFormat="1" ht="35.1" customHeight="1" x14ac:dyDescent="0.25">
      <c r="A703" s="89"/>
      <c r="B703" s="90"/>
      <c r="C703" s="90"/>
      <c r="D703" s="92" t="s">
        <v>521</v>
      </c>
      <c r="E703" s="92"/>
      <c r="F703" s="91">
        <v>91338200</v>
      </c>
      <c r="H703" s="84"/>
      <c r="I703" s="85"/>
      <c r="J703" s="84"/>
      <c r="K703" s="84"/>
      <c r="L703" s="84"/>
    </row>
    <row r="704" spans="1:12" s="83" customFormat="1" ht="35.1" customHeight="1" x14ac:dyDescent="0.25">
      <c r="A704" s="89"/>
      <c r="B704" s="90"/>
      <c r="C704" s="341" t="s">
        <v>522</v>
      </c>
      <c r="D704" s="341"/>
      <c r="E704" s="92"/>
      <c r="F704" s="91"/>
      <c r="H704" s="84"/>
      <c r="I704" s="85"/>
      <c r="J704" s="84"/>
      <c r="K704" s="84"/>
      <c r="L704" s="84"/>
    </row>
    <row r="705" spans="1:12" s="83" customFormat="1" ht="35.1" customHeight="1" x14ac:dyDescent="0.25">
      <c r="A705" s="89"/>
      <c r="B705" s="90"/>
      <c r="C705" s="90"/>
      <c r="D705" s="92" t="s">
        <v>523</v>
      </c>
      <c r="E705" s="92"/>
      <c r="F705" s="91">
        <v>322000000</v>
      </c>
      <c r="H705" s="84"/>
      <c r="I705" s="85"/>
      <c r="J705" s="84"/>
      <c r="K705" s="84"/>
      <c r="L705" s="84"/>
    </row>
    <row r="706" spans="1:12" s="83" customFormat="1" ht="35.1" customHeight="1" x14ac:dyDescent="0.25">
      <c r="A706" s="89"/>
      <c r="B706" s="90"/>
      <c r="C706" s="341" t="s">
        <v>524</v>
      </c>
      <c r="D706" s="341"/>
      <c r="E706" s="92"/>
      <c r="F706" s="91"/>
      <c r="H706" s="84"/>
      <c r="I706" s="85"/>
      <c r="J706" s="84"/>
      <c r="K706" s="84"/>
      <c r="L706" s="84"/>
    </row>
    <row r="707" spans="1:12" s="83" customFormat="1" ht="20.100000000000001" customHeight="1" x14ac:dyDescent="0.25">
      <c r="A707" s="89"/>
      <c r="B707" s="90"/>
      <c r="C707" s="90"/>
      <c r="D707" s="102" t="s">
        <v>525</v>
      </c>
      <c r="E707" s="102"/>
      <c r="F707" s="91">
        <v>35641200</v>
      </c>
      <c r="H707" s="84"/>
      <c r="I707" s="85"/>
      <c r="J707" s="84"/>
      <c r="K707" s="84"/>
      <c r="L707" s="84"/>
    </row>
    <row r="708" spans="1:12" s="83" customFormat="1" ht="35.1" customHeight="1" x14ac:dyDescent="0.25">
      <c r="A708" s="89"/>
      <c r="B708" s="90"/>
      <c r="C708" s="90"/>
      <c r="D708" s="92" t="s">
        <v>526</v>
      </c>
      <c r="E708" s="92"/>
      <c r="F708" s="91">
        <v>218359900</v>
      </c>
      <c r="H708" s="84"/>
      <c r="I708" s="85"/>
      <c r="J708" s="84"/>
      <c r="K708" s="84"/>
      <c r="L708" s="84"/>
    </row>
    <row r="709" spans="1:12" s="83" customFormat="1" ht="35.1" customHeight="1" x14ac:dyDescent="0.25">
      <c r="A709" s="89"/>
      <c r="B709" s="90"/>
      <c r="C709" s="90"/>
      <c r="D709" s="92" t="s">
        <v>527</v>
      </c>
      <c r="E709" s="92"/>
      <c r="F709" s="91">
        <v>12450000</v>
      </c>
      <c r="H709" s="84"/>
      <c r="I709" s="85"/>
      <c r="J709" s="84"/>
      <c r="K709" s="84"/>
      <c r="L709" s="84"/>
    </row>
    <row r="710" spans="1:12" s="83" customFormat="1" ht="35.1" customHeight="1" x14ac:dyDescent="0.25">
      <c r="A710" s="89"/>
      <c r="B710" s="90"/>
      <c r="C710" s="90"/>
      <c r="D710" s="92" t="s">
        <v>528</v>
      </c>
      <c r="E710" s="92"/>
      <c r="F710" s="91">
        <v>98000000</v>
      </c>
      <c r="H710" s="84"/>
      <c r="I710" s="85"/>
      <c r="J710" s="84"/>
      <c r="K710" s="84"/>
      <c r="L710" s="84"/>
    </row>
    <row r="711" spans="1:12" s="83" customFormat="1" ht="35.1" customHeight="1" x14ac:dyDescent="0.25">
      <c r="A711" s="89"/>
      <c r="B711" s="90"/>
      <c r="C711" s="341" t="s">
        <v>529</v>
      </c>
      <c r="D711" s="341"/>
      <c r="E711" s="92"/>
      <c r="F711" s="91"/>
      <c r="H711" s="84"/>
      <c r="I711" s="85"/>
      <c r="J711" s="84"/>
      <c r="K711" s="84"/>
      <c r="L711" s="84"/>
    </row>
    <row r="712" spans="1:12" s="83" customFormat="1" ht="35.1" customHeight="1" x14ac:dyDescent="0.25">
      <c r="A712" s="89"/>
      <c r="B712" s="90"/>
      <c r="C712" s="90"/>
      <c r="D712" s="92" t="s">
        <v>530</v>
      </c>
      <c r="E712" s="92"/>
      <c r="F712" s="91">
        <v>98000000</v>
      </c>
      <c r="H712" s="84"/>
      <c r="I712" s="85"/>
      <c r="J712" s="84"/>
      <c r="K712" s="84"/>
      <c r="L712" s="84"/>
    </row>
    <row r="713" spans="1:12" s="83" customFormat="1" ht="35.1" customHeight="1" x14ac:dyDescent="0.25">
      <c r="A713" s="89"/>
      <c r="B713" s="90"/>
      <c r="C713" s="341" t="s">
        <v>531</v>
      </c>
      <c r="D713" s="341"/>
      <c r="E713" s="92"/>
      <c r="F713" s="91"/>
      <c r="H713" s="84"/>
      <c r="I713" s="85"/>
      <c r="J713" s="84"/>
      <c r="K713" s="84"/>
      <c r="L713" s="84"/>
    </row>
    <row r="714" spans="1:12" s="83" customFormat="1" ht="20.100000000000001" customHeight="1" x14ac:dyDescent="0.25">
      <c r="A714" s="89"/>
      <c r="B714" s="90"/>
      <c r="C714" s="90"/>
      <c r="D714" s="102" t="s">
        <v>322</v>
      </c>
      <c r="E714" s="102"/>
      <c r="F714" s="91">
        <v>184934000</v>
      </c>
      <c r="H714" s="84"/>
      <c r="I714" s="85"/>
      <c r="J714" s="84"/>
      <c r="K714" s="84"/>
      <c r="L714" s="84"/>
    </row>
    <row r="715" spans="1:12" s="83" customFormat="1" ht="20.100000000000001" customHeight="1" x14ac:dyDescent="0.25">
      <c r="A715" s="89"/>
      <c r="B715" s="90"/>
      <c r="C715" s="90"/>
      <c r="D715" s="92" t="s">
        <v>532</v>
      </c>
      <c r="E715" s="92"/>
      <c r="F715" s="91">
        <v>200000000</v>
      </c>
      <c r="H715" s="84"/>
      <c r="I715" s="85"/>
      <c r="J715" s="84"/>
      <c r="K715" s="84"/>
      <c r="L715" s="84"/>
    </row>
    <row r="716" spans="1:12" ht="35.1" customHeight="1" x14ac:dyDescent="0.25">
      <c r="A716" s="98"/>
      <c r="B716" s="99"/>
      <c r="C716" s="99"/>
      <c r="D716" s="101" t="s">
        <v>533</v>
      </c>
      <c r="E716" s="101"/>
      <c r="F716" s="91">
        <v>200000000</v>
      </c>
    </row>
    <row r="717" spans="1:12" ht="35.1" customHeight="1" x14ac:dyDescent="0.25">
      <c r="A717" s="98"/>
      <c r="B717" s="99"/>
      <c r="C717" s="99"/>
      <c r="D717" s="101" t="s">
        <v>534</v>
      </c>
      <c r="E717" s="101"/>
      <c r="F717" s="91">
        <v>200000000</v>
      </c>
    </row>
    <row r="718" spans="1:12" s="112" customFormat="1" ht="35.1" customHeight="1" x14ac:dyDescent="0.25">
      <c r="A718" s="107"/>
      <c r="B718" s="108"/>
      <c r="C718" s="108"/>
      <c r="D718" s="109" t="s">
        <v>535</v>
      </c>
      <c r="E718" s="109"/>
      <c r="F718" s="91">
        <v>81200000</v>
      </c>
      <c r="G718" s="111"/>
      <c r="I718" s="113"/>
    </row>
    <row r="719" spans="1:12" ht="35.1" customHeight="1" x14ac:dyDescent="0.25">
      <c r="B719" s="90"/>
      <c r="C719" s="90"/>
      <c r="D719" s="92" t="s">
        <v>536</v>
      </c>
      <c r="E719" s="92"/>
      <c r="F719" s="91">
        <v>220000000</v>
      </c>
    </row>
    <row r="720" spans="1:12" ht="35.1" customHeight="1" x14ac:dyDescent="0.25">
      <c r="B720" s="90"/>
      <c r="C720" s="90"/>
      <c r="D720" s="97" t="s">
        <v>537</v>
      </c>
      <c r="E720" s="97"/>
      <c r="F720" s="91">
        <v>81200000</v>
      </c>
    </row>
    <row r="721" spans="2:6" ht="35.1" customHeight="1" x14ac:dyDescent="0.25">
      <c r="B721" s="90"/>
      <c r="C721" s="90"/>
      <c r="D721" s="92" t="s">
        <v>538</v>
      </c>
      <c r="E721" s="92"/>
      <c r="F721" s="91">
        <v>81200000</v>
      </c>
    </row>
    <row r="722" spans="2:6" ht="20.100000000000001" customHeight="1" x14ac:dyDescent="0.25">
      <c r="B722" s="90"/>
      <c r="C722" s="90"/>
      <c r="D722" s="102" t="s">
        <v>539</v>
      </c>
      <c r="E722" s="102"/>
      <c r="F722" s="91">
        <v>690469000</v>
      </c>
    </row>
    <row r="723" spans="2:6" ht="35.1" customHeight="1" x14ac:dyDescent="0.25">
      <c r="B723" s="90"/>
      <c r="C723" s="90"/>
      <c r="D723" s="92" t="s">
        <v>540</v>
      </c>
      <c r="E723" s="92"/>
      <c r="F723" s="91">
        <v>0</v>
      </c>
    </row>
    <row r="724" spans="2:6" ht="35.1" customHeight="1" x14ac:dyDescent="0.25">
      <c r="B724" s="90"/>
      <c r="C724" s="90"/>
      <c r="D724" s="92" t="s">
        <v>541</v>
      </c>
      <c r="E724" s="92"/>
      <c r="F724" s="91">
        <v>1071572000</v>
      </c>
    </row>
    <row r="725" spans="2:6" ht="35.1" customHeight="1" x14ac:dyDescent="0.25">
      <c r="B725" s="90"/>
      <c r="C725" s="90"/>
      <c r="D725" s="92" t="s">
        <v>542</v>
      </c>
      <c r="E725" s="92"/>
      <c r="F725" s="91">
        <v>0</v>
      </c>
    </row>
    <row r="726" spans="2:6" ht="20.100000000000001" customHeight="1" x14ac:dyDescent="0.25">
      <c r="B726" s="90"/>
      <c r="C726" s="90"/>
      <c r="D726" s="102" t="s">
        <v>543</v>
      </c>
      <c r="E726" s="102"/>
      <c r="F726" s="91">
        <v>76981200</v>
      </c>
    </row>
    <row r="727" spans="2:6" ht="20.100000000000001" customHeight="1" x14ac:dyDescent="0.25">
      <c r="B727" s="90"/>
      <c r="C727" s="90"/>
      <c r="D727" s="102" t="s">
        <v>544</v>
      </c>
      <c r="E727" s="102"/>
      <c r="F727" s="91">
        <v>769812000</v>
      </c>
    </row>
    <row r="728" spans="2:6" ht="35.1" customHeight="1" x14ac:dyDescent="0.25">
      <c r="B728" s="90"/>
      <c r="C728" s="90"/>
      <c r="D728" s="92" t="s">
        <v>545</v>
      </c>
      <c r="E728" s="92"/>
      <c r="F728" s="91">
        <v>100000000</v>
      </c>
    </row>
    <row r="729" spans="2:6" ht="35.1" customHeight="1" x14ac:dyDescent="0.25">
      <c r="B729" s="90"/>
      <c r="C729" s="90"/>
      <c r="D729" s="92" t="s">
        <v>546</v>
      </c>
      <c r="E729" s="92"/>
      <c r="F729" s="91">
        <v>100000000</v>
      </c>
    </row>
    <row r="730" spans="2:6" ht="35.1" customHeight="1" x14ac:dyDescent="0.25">
      <c r="B730" s="90"/>
      <c r="C730" s="90"/>
      <c r="D730" s="92" t="s">
        <v>547</v>
      </c>
      <c r="E730" s="92"/>
      <c r="F730" s="91">
        <v>100000000</v>
      </c>
    </row>
    <row r="731" spans="2:6" ht="20.100000000000001" customHeight="1" x14ac:dyDescent="0.25">
      <c r="B731" s="90"/>
      <c r="C731" s="90"/>
      <c r="D731" s="92" t="s">
        <v>548</v>
      </c>
      <c r="E731" s="92"/>
      <c r="F731" s="91">
        <v>0</v>
      </c>
    </row>
    <row r="732" spans="2:6" ht="35.1" customHeight="1" x14ac:dyDescent="0.25">
      <c r="B732" s="90"/>
      <c r="C732" s="90"/>
      <c r="D732" s="92" t="s">
        <v>549</v>
      </c>
      <c r="E732" s="92"/>
      <c r="F732" s="91">
        <v>200000000</v>
      </c>
    </row>
    <row r="733" spans="2:6" ht="20.100000000000001" customHeight="1" x14ac:dyDescent="0.25">
      <c r="B733" s="90"/>
      <c r="C733" s="90"/>
      <c r="D733" s="92" t="s">
        <v>550</v>
      </c>
      <c r="E733" s="92"/>
      <c r="F733" s="91">
        <v>170000000</v>
      </c>
    </row>
    <row r="734" spans="2:6" ht="35.1" customHeight="1" x14ac:dyDescent="0.25">
      <c r="B734" s="90"/>
      <c r="C734" s="90"/>
      <c r="D734" s="92" t="s">
        <v>551</v>
      </c>
      <c r="E734" s="92"/>
      <c r="F734" s="91">
        <v>45000000</v>
      </c>
    </row>
    <row r="735" spans="2:6" ht="35.1" customHeight="1" x14ac:dyDescent="0.25">
      <c r="B735" s="90"/>
      <c r="C735" s="90"/>
      <c r="D735" s="92" t="s">
        <v>552</v>
      </c>
      <c r="E735" s="92"/>
      <c r="F735" s="91">
        <v>15000000</v>
      </c>
    </row>
    <row r="736" spans="2:6" ht="35.1" customHeight="1" x14ac:dyDescent="0.25">
      <c r="B736" s="90"/>
      <c r="C736" s="341" t="s">
        <v>553</v>
      </c>
      <c r="D736" s="341"/>
      <c r="E736" s="92"/>
      <c r="F736" s="91"/>
    </row>
    <row r="737" spans="1:9" ht="35.1" customHeight="1" x14ac:dyDescent="0.25">
      <c r="B737" s="90"/>
      <c r="C737" s="90"/>
      <c r="D737" s="92" t="s">
        <v>554</v>
      </c>
      <c r="E737" s="92"/>
      <c r="F737" s="91">
        <v>200000000</v>
      </c>
    </row>
    <row r="738" spans="1:9" ht="50.1" customHeight="1" x14ac:dyDescent="0.25">
      <c r="B738" s="90"/>
      <c r="C738" s="341" t="s">
        <v>555</v>
      </c>
      <c r="D738" s="341"/>
      <c r="E738" s="92"/>
      <c r="F738" s="91"/>
    </row>
    <row r="739" spans="1:9" ht="35.1" customHeight="1" x14ac:dyDescent="0.25">
      <c r="B739" s="90"/>
      <c r="C739" s="90"/>
      <c r="D739" s="92" t="s">
        <v>556</v>
      </c>
      <c r="E739" s="92"/>
      <c r="F739" s="91">
        <v>41200000</v>
      </c>
    </row>
    <row r="740" spans="1:9" ht="35.1" customHeight="1" x14ac:dyDescent="0.25">
      <c r="B740" s="90"/>
      <c r="C740" s="90"/>
      <c r="D740" s="92" t="s">
        <v>557</v>
      </c>
      <c r="E740" s="92"/>
      <c r="F740" s="91">
        <v>21200000</v>
      </c>
    </row>
    <row r="741" spans="1:9" ht="35.1" customHeight="1" x14ac:dyDescent="0.25">
      <c r="B741" s="90"/>
      <c r="C741" s="90"/>
      <c r="D741" s="92" t="s">
        <v>558</v>
      </c>
      <c r="E741" s="92"/>
      <c r="F741" s="91">
        <v>41200000</v>
      </c>
    </row>
    <row r="742" spans="1:9" ht="35.1" customHeight="1" x14ac:dyDescent="0.25">
      <c r="B742" s="90"/>
      <c r="C742" s="90"/>
      <c r="D742" s="92" t="s">
        <v>559</v>
      </c>
      <c r="E742" s="92"/>
      <c r="F742" s="91">
        <v>21200000</v>
      </c>
    </row>
    <row r="743" spans="1:9" s="112" customFormat="1" ht="35.1" customHeight="1" x14ac:dyDescent="0.25">
      <c r="A743" s="107"/>
      <c r="B743" s="108"/>
      <c r="C743" s="108"/>
      <c r="D743" s="114" t="s">
        <v>560</v>
      </c>
      <c r="E743" s="114"/>
      <c r="F743" s="91">
        <v>550000000</v>
      </c>
      <c r="G743" s="111"/>
      <c r="I743" s="113"/>
    </row>
    <row r="744" spans="1:9" s="112" customFormat="1" ht="35.1" customHeight="1" x14ac:dyDescent="0.25">
      <c r="A744" s="107"/>
      <c r="B744" s="108"/>
      <c r="C744" s="108"/>
      <c r="D744" s="114" t="s">
        <v>561</v>
      </c>
      <c r="E744" s="114"/>
      <c r="F744" s="91">
        <v>200000000</v>
      </c>
      <c r="G744" s="111"/>
      <c r="I744" s="113"/>
    </row>
    <row r="745" spans="1:9" ht="35.1" customHeight="1" x14ac:dyDescent="0.25">
      <c r="B745" s="90"/>
      <c r="C745" s="90"/>
      <c r="D745" s="97" t="s">
        <v>562</v>
      </c>
      <c r="E745" s="97"/>
      <c r="F745" s="91">
        <v>1000000000</v>
      </c>
    </row>
    <row r="746" spans="1:9" ht="35.1" customHeight="1" x14ac:dyDescent="0.25">
      <c r="B746" s="90"/>
      <c r="C746" s="90"/>
      <c r="D746" s="97" t="s">
        <v>563</v>
      </c>
      <c r="E746" s="97"/>
      <c r="F746" s="91">
        <v>198500000</v>
      </c>
    </row>
    <row r="747" spans="1:9" ht="20.100000000000001" customHeight="1" x14ac:dyDescent="0.25">
      <c r="B747" s="90"/>
      <c r="C747" s="90"/>
      <c r="D747" s="97" t="s">
        <v>564</v>
      </c>
      <c r="E747" s="97"/>
      <c r="F747" s="91">
        <v>150000000</v>
      </c>
    </row>
    <row r="748" spans="1:9" ht="20.100000000000001" customHeight="1" x14ac:dyDescent="0.25">
      <c r="B748" s="90"/>
      <c r="C748" s="90"/>
      <c r="D748" s="97" t="s">
        <v>565</v>
      </c>
      <c r="E748" s="97"/>
      <c r="F748" s="91">
        <v>150000000</v>
      </c>
    </row>
    <row r="749" spans="1:9" ht="35.1" customHeight="1" x14ac:dyDescent="0.25">
      <c r="B749" s="90"/>
      <c r="C749" s="90"/>
      <c r="D749" s="97" t="s">
        <v>566</v>
      </c>
      <c r="E749" s="97"/>
      <c r="F749" s="91">
        <v>150000000</v>
      </c>
    </row>
    <row r="750" spans="1:9" ht="35.1" customHeight="1" x14ac:dyDescent="0.25">
      <c r="B750" s="90"/>
      <c r="C750" s="90"/>
      <c r="D750" s="97" t="s">
        <v>567</v>
      </c>
      <c r="E750" s="97"/>
      <c r="F750" s="91">
        <v>150000000</v>
      </c>
    </row>
    <row r="751" spans="1:9" ht="35.1" customHeight="1" x14ac:dyDescent="0.25">
      <c r="B751" s="90"/>
      <c r="C751" s="90"/>
      <c r="D751" s="97" t="s">
        <v>568</v>
      </c>
      <c r="E751" s="97"/>
      <c r="F751" s="91">
        <v>50000000</v>
      </c>
    </row>
    <row r="752" spans="1:9" ht="35.1" customHeight="1" x14ac:dyDescent="0.25">
      <c r="B752" s="90"/>
      <c r="C752" s="90"/>
      <c r="D752" s="97" t="s">
        <v>569</v>
      </c>
      <c r="E752" s="97"/>
      <c r="F752" s="91">
        <v>100000000</v>
      </c>
    </row>
    <row r="753" spans="1:12" s="112" customFormat="1" ht="35.1" customHeight="1" x14ac:dyDescent="0.25">
      <c r="A753" s="107"/>
      <c r="B753" s="108"/>
      <c r="C753" s="343" t="s">
        <v>570</v>
      </c>
      <c r="D753" s="343"/>
      <c r="E753" s="109"/>
      <c r="F753" s="91"/>
      <c r="G753" s="111"/>
      <c r="I753" s="113"/>
    </row>
    <row r="754" spans="1:12" s="112" customFormat="1" ht="20.100000000000001" customHeight="1" x14ac:dyDescent="0.25">
      <c r="A754" s="107"/>
      <c r="B754" s="108"/>
      <c r="C754" s="108"/>
      <c r="D754" s="115" t="s">
        <v>571</v>
      </c>
      <c r="E754" s="115"/>
      <c r="F754" s="91">
        <v>550000000</v>
      </c>
      <c r="G754" s="111"/>
      <c r="I754" s="113"/>
    </row>
    <row r="755" spans="1:12" s="112" customFormat="1" ht="20.100000000000001" customHeight="1" x14ac:dyDescent="0.25">
      <c r="A755" s="107"/>
      <c r="B755" s="108"/>
      <c r="C755" s="108"/>
      <c r="D755" s="115" t="s">
        <v>572</v>
      </c>
      <c r="E755" s="115"/>
      <c r="F755" s="91">
        <v>36431125</v>
      </c>
      <c r="G755" s="111"/>
      <c r="I755" s="113"/>
    </row>
    <row r="756" spans="1:12" s="112" customFormat="1" ht="20.100000000000001" customHeight="1" x14ac:dyDescent="0.25">
      <c r="A756" s="107"/>
      <c r="B756" s="108"/>
      <c r="C756" s="108"/>
      <c r="D756" s="115" t="s">
        <v>573</v>
      </c>
      <c r="E756" s="115"/>
      <c r="F756" s="91">
        <v>364311250</v>
      </c>
      <c r="G756" s="111"/>
      <c r="I756" s="113"/>
    </row>
    <row r="757" spans="1:12" ht="20.100000000000001" customHeight="1" x14ac:dyDescent="0.25">
      <c r="B757" s="90"/>
      <c r="C757" s="96"/>
      <c r="D757" s="96" t="s">
        <v>574</v>
      </c>
      <c r="E757" s="96"/>
      <c r="F757" s="91">
        <v>36431125</v>
      </c>
    </row>
    <row r="758" spans="1:12" ht="20.100000000000001" customHeight="1" x14ac:dyDescent="0.25">
      <c r="B758" s="90"/>
      <c r="C758" s="90"/>
      <c r="D758" s="97" t="s">
        <v>575</v>
      </c>
      <c r="E758" s="97"/>
      <c r="F758" s="91">
        <v>364311250</v>
      </c>
    </row>
    <row r="759" spans="1:12" ht="20.100000000000001" customHeight="1" x14ac:dyDescent="0.25">
      <c r="B759" s="90"/>
      <c r="C759" s="90"/>
      <c r="D759" s="102" t="s">
        <v>576</v>
      </c>
      <c r="E759" s="102"/>
      <c r="F759" s="91">
        <v>36431125</v>
      </c>
    </row>
    <row r="760" spans="1:12" ht="20.100000000000001" customHeight="1" x14ac:dyDescent="0.25">
      <c r="B760" s="90"/>
      <c r="C760" s="90"/>
      <c r="D760" s="102" t="s">
        <v>577</v>
      </c>
      <c r="E760" s="102"/>
      <c r="F760" s="91">
        <v>364311250</v>
      </c>
    </row>
    <row r="761" spans="1:12" ht="20.100000000000001" customHeight="1" x14ac:dyDescent="0.25">
      <c r="B761" s="90"/>
      <c r="C761" s="90"/>
      <c r="D761" s="102" t="s">
        <v>578</v>
      </c>
      <c r="E761" s="102"/>
      <c r="F761" s="91">
        <v>36431125</v>
      </c>
    </row>
    <row r="762" spans="1:12" ht="20.100000000000001" customHeight="1" x14ac:dyDescent="0.25">
      <c r="B762" s="90"/>
      <c r="C762" s="90"/>
      <c r="D762" s="102" t="s">
        <v>579</v>
      </c>
      <c r="E762" s="102"/>
      <c r="F762" s="91">
        <v>364311250</v>
      </c>
    </row>
    <row r="763" spans="1:12" ht="20.100000000000001" customHeight="1" x14ac:dyDescent="0.25">
      <c r="B763" s="90"/>
      <c r="C763" s="90"/>
      <c r="D763" s="97" t="s">
        <v>580</v>
      </c>
      <c r="E763" s="97"/>
      <c r="F763" s="91">
        <v>36431125</v>
      </c>
    </row>
    <row r="764" spans="1:12" s="83" customFormat="1" ht="20.100000000000001" customHeight="1" x14ac:dyDescent="0.25">
      <c r="A764" s="89"/>
      <c r="B764" s="90"/>
      <c r="C764" s="90"/>
      <c r="D764" s="102" t="s">
        <v>581</v>
      </c>
      <c r="E764" s="102"/>
      <c r="F764" s="91">
        <v>364311250</v>
      </c>
      <c r="H764" s="84"/>
      <c r="I764" s="85"/>
      <c r="J764" s="84"/>
      <c r="K764" s="84"/>
      <c r="L764" s="84"/>
    </row>
    <row r="765" spans="1:12" s="83" customFormat="1" ht="20.100000000000001" customHeight="1" x14ac:dyDescent="0.25">
      <c r="A765" s="89"/>
      <c r="B765" s="90"/>
      <c r="C765" s="90"/>
      <c r="D765" s="97" t="s">
        <v>582</v>
      </c>
      <c r="E765" s="97"/>
      <c r="F765" s="91">
        <v>36431125</v>
      </c>
      <c r="H765" s="84"/>
      <c r="I765" s="85"/>
      <c r="J765" s="84"/>
      <c r="K765" s="84"/>
      <c r="L765" s="84"/>
    </row>
    <row r="766" spans="1:12" s="83" customFormat="1" ht="20.100000000000001" customHeight="1" x14ac:dyDescent="0.25">
      <c r="A766" s="89"/>
      <c r="B766" s="90"/>
      <c r="C766" s="90"/>
      <c r="D766" s="102" t="s">
        <v>583</v>
      </c>
      <c r="E766" s="102"/>
      <c r="F766" s="91">
        <v>364311250</v>
      </c>
      <c r="H766" s="84"/>
      <c r="I766" s="85"/>
      <c r="J766" s="84"/>
      <c r="K766" s="84"/>
      <c r="L766" s="84"/>
    </row>
    <row r="767" spans="1:12" s="83" customFormat="1" ht="20.100000000000001" customHeight="1" x14ac:dyDescent="0.25">
      <c r="A767" s="89"/>
      <c r="B767" s="90"/>
      <c r="C767" s="90"/>
      <c r="D767" s="102" t="s">
        <v>584</v>
      </c>
      <c r="E767" s="102"/>
      <c r="F767" s="91">
        <v>36431125</v>
      </c>
      <c r="H767" s="84"/>
      <c r="I767" s="85"/>
      <c r="J767" s="84"/>
      <c r="K767" s="84"/>
      <c r="L767" s="84"/>
    </row>
    <row r="768" spans="1:12" s="83" customFormat="1" ht="20.100000000000001" customHeight="1" x14ac:dyDescent="0.25">
      <c r="A768" s="89"/>
      <c r="B768" s="90"/>
      <c r="C768" s="90"/>
      <c r="D768" s="97" t="s">
        <v>585</v>
      </c>
      <c r="E768" s="97"/>
      <c r="F768" s="91">
        <v>364311250</v>
      </c>
      <c r="H768" s="84"/>
      <c r="I768" s="85"/>
      <c r="J768" s="84"/>
      <c r="K768" s="84"/>
      <c r="L768" s="84"/>
    </row>
    <row r="769" spans="1:12" s="83" customFormat="1" ht="20.100000000000001" customHeight="1" x14ac:dyDescent="0.25">
      <c r="A769" s="89"/>
      <c r="B769" s="90"/>
      <c r="C769" s="90"/>
      <c r="D769" s="102" t="s">
        <v>586</v>
      </c>
      <c r="E769" s="102"/>
      <c r="F769" s="91">
        <v>36431125</v>
      </c>
      <c r="H769" s="84"/>
      <c r="I769" s="85"/>
      <c r="J769" s="84"/>
      <c r="K769" s="84"/>
      <c r="L769" s="84"/>
    </row>
    <row r="770" spans="1:12" s="83" customFormat="1" ht="20.100000000000001" customHeight="1" x14ac:dyDescent="0.25">
      <c r="A770" s="89"/>
      <c r="B770" s="90"/>
      <c r="C770" s="90"/>
      <c r="D770" s="102" t="s">
        <v>587</v>
      </c>
      <c r="E770" s="102"/>
      <c r="F770" s="91">
        <v>364311250</v>
      </c>
      <c r="H770" s="84"/>
      <c r="I770" s="85"/>
      <c r="J770" s="84"/>
      <c r="K770" s="84"/>
      <c r="L770" s="84"/>
    </row>
    <row r="771" spans="1:12" s="83" customFormat="1" ht="35.1" customHeight="1" x14ac:dyDescent="0.25">
      <c r="A771" s="98"/>
      <c r="B771" s="99"/>
      <c r="C771" s="99"/>
      <c r="D771" s="101" t="s">
        <v>588</v>
      </c>
      <c r="E771" s="101"/>
      <c r="F771" s="91">
        <v>155852000</v>
      </c>
      <c r="H771" s="84"/>
      <c r="I771" s="85"/>
      <c r="J771" s="84"/>
      <c r="K771" s="84"/>
      <c r="L771" s="84"/>
    </row>
    <row r="772" spans="1:12" s="83" customFormat="1" ht="35.1" customHeight="1" x14ac:dyDescent="0.25">
      <c r="A772" s="98"/>
      <c r="B772" s="99"/>
      <c r="C772" s="99"/>
      <c r="D772" s="101" t="s">
        <v>589</v>
      </c>
      <c r="E772" s="101"/>
      <c r="F772" s="91">
        <v>1558520000</v>
      </c>
      <c r="H772" s="84"/>
      <c r="I772" s="85"/>
      <c r="J772" s="84"/>
      <c r="K772" s="84"/>
      <c r="L772" s="84"/>
    </row>
    <row r="773" spans="1:12" s="83" customFormat="1" ht="35.1" customHeight="1" x14ac:dyDescent="0.25">
      <c r="A773" s="89"/>
      <c r="B773" s="90"/>
      <c r="C773" s="90"/>
      <c r="D773" s="92" t="s">
        <v>590</v>
      </c>
      <c r="E773" s="92"/>
      <c r="F773" s="91">
        <v>100000000</v>
      </c>
      <c r="H773" s="84"/>
      <c r="I773" s="85"/>
      <c r="J773" s="84"/>
      <c r="K773" s="84"/>
      <c r="L773" s="84"/>
    </row>
    <row r="774" spans="1:12" s="83" customFormat="1" ht="35.1" customHeight="1" x14ac:dyDescent="0.25">
      <c r="A774" s="89"/>
      <c r="B774" s="90"/>
      <c r="C774" s="90"/>
      <c r="D774" s="92" t="s">
        <v>591</v>
      </c>
      <c r="E774" s="92"/>
      <c r="F774" s="91">
        <v>200000000</v>
      </c>
      <c r="H774" s="84"/>
      <c r="I774" s="85"/>
      <c r="J774" s="84"/>
      <c r="K774" s="84"/>
      <c r="L774" s="84"/>
    </row>
    <row r="775" spans="1:12" s="83" customFormat="1" ht="20.100000000000001" customHeight="1" x14ac:dyDescent="0.25">
      <c r="A775" s="89"/>
      <c r="B775" s="90"/>
      <c r="C775" s="90"/>
      <c r="D775" s="102" t="s">
        <v>592</v>
      </c>
      <c r="E775" s="102"/>
      <c r="F775" s="91">
        <v>50000000</v>
      </c>
      <c r="H775" s="84"/>
      <c r="I775" s="85"/>
      <c r="J775" s="84"/>
      <c r="K775" s="84"/>
      <c r="L775" s="84"/>
    </row>
    <row r="776" spans="1:12" s="83" customFormat="1" ht="50.1" customHeight="1" x14ac:dyDescent="0.25">
      <c r="A776" s="89"/>
      <c r="B776" s="90"/>
      <c r="C776" s="90"/>
      <c r="D776" s="92" t="s">
        <v>593</v>
      </c>
      <c r="E776" s="92"/>
      <c r="F776" s="91">
        <v>100000000</v>
      </c>
      <c r="H776" s="84"/>
      <c r="I776" s="85"/>
      <c r="J776" s="84"/>
      <c r="K776" s="84"/>
      <c r="L776" s="84"/>
    </row>
    <row r="777" spans="1:12" s="83" customFormat="1" ht="50.1" customHeight="1" x14ac:dyDescent="0.25">
      <c r="A777" s="89"/>
      <c r="B777" s="90"/>
      <c r="C777" s="90"/>
      <c r="D777" s="92" t="s">
        <v>594</v>
      </c>
      <c r="E777" s="92"/>
      <c r="F777" s="91">
        <v>100000000</v>
      </c>
      <c r="H777" s="84"/>
      <c r="I777" s="85"/>
      <c r="J777" s="84"/>
      <c r="K777" s="84"/>
      <c r="L777" s="84"/>
    </row>
    <row r="778" spans="1:12" s="83" customFormat="1" ht="50.1" customHeight="1" x14ac:dyDescent="0.25">
      <c r="A778" s="89"/>
      <c r="B778" s="90"/>
      <c r="C778" s="90"/>
      <c r="D778" s="92" t="s">
        <v>595</v>
      </c>
      <c r="E778" s="92"/>
      <c r="F778" s="91">
        <v>100000000</v>
      </c>
      <c r="H778" s="84"/>
      <c r="I778" s="85"/>
      <c r="J778" s="84"/>
      <c r="K778" s="84"/>
      <c r="L778" s="84"/>
    </row>
    <row r="779" spans="1:12" s="83" customFormat="1" ht="50.1" customHeight="1" x14ac:dyDescent="0.25">
      <c r="A779" s="89"/>
      <c r="B779" s="90"/>
      <c r="C779" s="90"/>
      <c r="D779" s="92" t="s">
        <v>596</v>
      </c>
      <c r="E779" s="92"/>
      <c r="F779" s="91">
        <v>100000000</v>
      </c>
      <c r="H779" s="84"/>
      <c r="I779" s="85"/>
      <c r="J779" s="84"/>
      <c r="K779" s="84"/>
      <c r="L779" s="84"/>
    </row>
    <row r="780" spans="1:12" s="83" customFormat="1" ht="35.1" customHeight="1" x14ac:dyDescent="0.25">
      <c r="A780" s="89"/>
      <c r="B780" s="90"/>
      <c r="C780" s="341" t="s">
        <v>597</v>
      </c>
      <c r="D780" s="341"/>
      <c r="E780" s="92"/>
      <c r="F780" s="91"/>
      <c r="H780" s="84"/>
      <c r="I780" s="85"/>
      <c r="J780" s="84"/>
      <c r="K780" s="84"/>
      <c r="L780" s="84"/>
    </row>
    <row r="781" spans="1:12" s="83" customFormat="1" ht="35.1" customHeight="1" x14ac:dyDescent="0.25">
      <c r="A781" s="89"/>
      <c r="B781" s="90"/>
      <c r="C781" s="90"/>
      <c r="D781" s="92" t="s">
        <v>598</v>
      </c>
      <c r="E781" s="92"/>
      <c r="F781" s="91">
        <v>120000000</v>
      </c>
      <c r="H781" s="84"/>
      <c r="I781" s="85"/>
      <c r="J781" s="84"/>
      <c r="K781" s="84"/>
      <c r="L781" s="84"/>
    </row>
    <row r="782" spans="1:12" s="83" customFormat="1" ht="35.1" customHeight="1" x14ac:dyDescent="0.25">
      <c r="A782" s="89"/>
      <c r="B782" s="90"/>
      <c r="C782" s="90"/>
      <c r="D782" s="92" t="s">
        <v>599</v>
      </c>
      <c r="E782" s="92"/>
      <c r="F782" s="91">
        <v>200000000</v>
      </c>
      <c r="H782" s="84"/>
      <c r="I782" s="85"/>
      <c r="J782" s="84"/>
      <c r="K782" s="84"/>
      <c r="L782" s="84"/>
    </row>
    <row r="783" spans="1:12" s="83" customFormat="1" ht="35.1" customHeight="1" x14ac:dyDescent="0.25">
      <c r="A783" s="89"/>
      <c r="B783" s="90"/>
      <c r="C783" s="90"/>
      <c r="D783" s="92" t="s">
        <v>600</v>
      </c>
      <c r="E783" s="92"/>
      <c r="F783" s="91">
        <v>220000000</v>
      </c>
      <c r="H783" s="84"/>
      <c r="I783" s="85"/>
      <c r="J783" s="84"/>
      <c r="K783" s="84"/>
      <c r="L783" s="84"/>
    </row>
    <row r="784" spans="1:12" s="83" customFormat="1" ht="35.1" customHeight="1" x14ac:dyDescent="0.25">
      <c r="A784" s="89"/>
      <c r="B784" s="90"/>
      <c r="C784" s="90"/>
      <c r="D784" s="92" t="s">
        <v>601</v>
      </c>
      <c r="E784" s="92"/>
      <c r="F784" s="91">
        <v>500000000</v>
      </c>
      <c r="H784" s="84"/>
      <c r="I784" s="85"/>
      <c r="J784" s="84"/>
      <c r="K784" s="84"/>
      <c r="L784" s="84"/>
    </row>
    <row r="785" spans="1:12" s="83" customFormat="1" ht="20.100000000000001" customHeight="1" x14ac:dyDescent="0.25">
      <c r="A785" s="89"/>
      <c r="B785" s="90"/>
      <c r="C785" s="90"/>
      <c r="D785" s="102" t="s">
        <v>602</v>
      </c>
      <c r="E785" s="102"/>
      <c r="F785" s="91">
        <v>170000000</v>
      </c>
      <c r="H785" s="84"/>
      <c r="I785" s="85"/>
      <c r="J785" s="84"/>
      <c r="K785" s="84"/>
      <c r="L785" s="84"/>
    </row>
    <row r="786" spans="1:12" s="83" customFormat="1" ht="20.100000000000001" customHeight="1" x14ac:dyDescent="0.25">
      <c r="A786" s="89"/>
      <c r="B786" s="90"/>
      <c r="C786" s="90"/>
      <c r="D786" s="102" t="s">
        <v>603</v>
      </c>
      <c r="E786" s="102"/>
      <c r="F786" s="91">
        <v>170000000</v>
      </c>
      <c r="H786" s="84"/>
      <c r="I786" s="85"/>
      <c r="J786" s="84"/>
      <c r="K786" s="84"/>
      <c r="L786" s="84"/>
    </row>
    <row r="787" spans="1:12" s="83" customFormat="1" ht="20.100000000000001" customHeight="1" x14ac:dyDescent="0.25">
      <c r="A787" s="89"/>
      <c r="B787" s="90"/>
      <c r="C787" s="90"/>
      <c r="D787" s="102" t="s">
        <v>604</v>
      </c>
      <c r="E787" s="102"/>
      <c r="F787" s="91">
        <v>350000000</v>
      </c>
      <c r="H787" s="84"/>
      <c r="I787" s="85"/>
      <c r="J787" s="84"/>
      <c r="K787" s="84"/>
      <c r="L787" s="84"/>
    </row>
    <row r="788" spans="1:12" s="83" customFormat="1" ht="35.1" customHeight="1" x14ac:dyDescent="0.25">
      <c r="A788" s="89"/>
      <c r="B788" s="90"/>
      <c r="C788" s="90"/>
      <c r="D788" s="92" t="s">
        <v>605</v>
      </c>
      <c r="E788" s="92"/>
      <c r="F788" s="91">
        <v>110000000</v>
      </c>
      <c r="H788" s="84"/>
      <c r="I788" s="85"/>
      <c r="J788" s="84"/>
      <c r="K788" s="84"/>
      <c r="L788" s="84"/>
    </row>
    <row r="789" spans="1:12" s="83" customFormat="1" ht="20.100000000000001" customHeight="1" x14ac:dyDescent="0.25">
      <c r="A789" s="89"/>
      <c r="B789" s="90"/>
      <c r="C789" s="90"/>
      <c r="D789" s="102" t="s">
        <v>606</v>
      </c>
      <c r="E789" s="102"/>
      <c r="F789" s="91">
        <v>500000000</v>
      </c>
      <c r="H789" s="84"/>
      <c r="I789" s="85"/>
      <c r="J789" s="84"/>
      <c r="K789" s="84"/>
      <c r="L789" s="84"/>
    </row>
    <row r="790" spans="1:12" s="83" customFormat="1" ht="35.1" customHeight="1" x14ac:dyDescent="0.25">
      <c r="A790" s="89"/>
      <c r="B790" s="90"/>
      <c r="C790" s="90"/>
      <c r="D790" s="95" t="s">
        <v>607</v>
      </c>
      <c r="E790" s="95"/>
      <c r="F790" s="94">
        <v>200000000</v>
      </c>
      <c r="H790" s="84"/>
      <c r="I790" s="85"/>
      <c r="J790" s="84"/>
      <c r="K790" s="84"/>
      <c r="L790" s="84"/>
    </row>
    <row r="791" spans="1:12" s="83" customFormat="1" ht="35.1" customHeight="1" x14ac:dyDescent="0.25">
      <c r="A791" s="89"/>
      <c r="B791" s="90"/>
      <c r="C791" s="90"/>
      <c r="D791" s="92" t="s">
        <v>608</v>
      </c>
      <c r="E791" s="92"/>
      <c r="F791" s="91">
        <v>150000000</v>
      </c>
      <c r="H791" s="84"/>
      <c r="I791" s="85"/>
      <c r="J791" s="84"/>
      <c r="K791" s="84"/>
      <c r="L791" s="84"/>
    </row>
    <row r="792" spans="1:12" s="83" customFormat="1" ht="20.100000000000001" customHeight="1" x14ac:dyDescent="0.25">
      <c r="A792" s="89"/>
      <c r="B792" s="90"/>
      <c r="C792" s="90"/>
      <c r="D792" s="102" t="s">
        <v>609</v>
      </c>
      <c r="E792" s="102"/>
      <c r="F792" s="91">
        <v>150000000</v>
      </c>
      <c r="H792" s="84"/>
      <c r="I792" s="85"/>
      <c r="J792" s="84"/>
      <c r="K792" s="84"/>
      <c r="L792" s="84"/>
    </row>
    <row r="793" spans="1:12" s="83" customFormat="1" ht="35.1" customHeight="1" x14ac:dyDescent="0.25">
      <c r="A793" s="89"/>
      <c r="B793" s="90"/>
      <c r="C793" s="90"/>
      <c r="D793" s="92" t="s">
        <v>610</v>
      </c>
      <c r="E793" s="92"/>
      <c r="F793" s="91">
        <v>24000000</v>
      </c>
      <c r="H793" s="84"/>
      <c r="I793" s="85"/>
      <c r="J793" s="84"/>
      <c r="K793" s="84"/>
      <c r="L793" s="84"/>
    </row>
    <row r="794" spans="1:12" s="83" customFormat="1" ht="35.1" customHeight="1" x14ac:dyDescent="0.25">
      <c r="A794" s="89"/>
      <c r="B794" s="90"/>
      <c r="C794" s="341" t="s">
        <v>611</v>
      </c>
      <c r="D794" s="341"/>
      <c r="E794" s="92"/>
      <c r="F794" s="91"/>
      <c r="H794" s="84"/>
      <c r="I794" s="85"/>
      <c r="J794" s="84"/>
      <c r="K794" s="84"/>
      <c r="L794" s="84"/>
    </row>
    <row r="795" spans="1:12" s="83" customFormat="1" ht="20.100000000000001" customHeight="1" x14ac:dyDescent="0.25">
      <c r="A795" s="89"/>
      <c r="B795" s="90"/>
      <c r="C795" s="90"/>
      <c r="D795" s="102" t="s">
        <v>322</v>
      </c>
      <c r="E795" s="102"/>
      <c r="F795" s="91">
        <v>100000000.8</v>
      </c>
      <c r="H795" s="84"/>
      <c r="I795" s="85"/>
      <c r="J795" s="84"/>
      <c r="K795" s="84"/>
      <c r="L795" s="84"/>
    </row>
    <row r="796" spans="1:12" s="85" customFormat="1" ht="20.100000000000001" customHeight="1" x14ac:dyDescent="0.25">
      <c r="A796" s="89"/>
      <c r="B796" s="90"/>
      <c r="C796" s="90"/>
      <c r="D796" s="102" t="s">
        <v>378</v>
      </c>
      <c r="E796" s="102"/>
      <c r="F796" s="91">
        <v>600000000</v>
      </c>
      <c r="G796" s="83"/>
      <c r="H796" s="84"/>
      <c r="J796" s="84"/>
      <c r="K796" s="84"/>
      <c r="L796" s="84"/>
    </row>
    <row r="797" spans="1:12" s="85" customFormat="1" ht="20.100000000000001" customHeight="1" x14ac:dyDescent="0.25">
      <c r="A797" s="89"/>
      <c r="B797" s="90"/>
      <c r="C797" s="90"/>
      <c r="D797" s="102"/>
      <c r="E797" s="102"/>
      <c r="F797" s="91"/>
      <c r="G797" s="83"/>
      <c r="H797" s="84"/>
      <c r="J797" s="84"/>
      <c r="K797" s="84"/>
      <c r="L797" s="84"/>
    </row>
    <row r="798" spans="1:12" s="85" customFormat="1" ht="20.100000000000001" customHeight="1" x14ac:dyDescent="0.25">
      <c r="A798" s="86" t="s">
        <v>213</v>
      </c>
      <c r="B798" s="87"/>
      <c r="C798" s="87"/>
      <c r="D798" s="116"/>
      <c r="E798" s="116"/>
      <c r="F798" s="88">
        <v>5665062930</v>
      </c>
      <c r="G798" s="83"/>
      <c r="H798" s="84"/>
      <c r="J798" s="84"/>
      <c r="K798" s="84"/>
      <c r="L798" s="84"/>
    </row>
    <row r="799" spans="1:12" s="85" customFormat="1" ht="20.100000000000001" customHeight="1" x14ac:dyDescent="0.25">
      <c r="A799" s="86" t="s">
        <v>214</v>
      </c>
      <c r="B799" s="87" t="s">
        <v>55</v>
      </c>
      <c r="C799" s="87"/>
      <c r="D799" s="116"/>
      <c r="E799" s="116"/>
      <c r="F799" s="88">
        <v>5665062930</v>
      </c>
      <c r="G799" s="83"/>
      <c r="H799" s="84"/>
      <c r="J799" s="84"/>
      <c r="K799" s="84"/>
      <c r="L799" s="84"/>
    </row>
    <row r="800" spans="1:12" s="85" customFormat="1" ht="20.100000000000001" customHeight="1" x14ac:dyDescent="0.25">
      <c r="A800" s="89"/>
      <c r="B800" s="90"/>
      <c r="C800" s="90" t="s">
        <v>273</v>
      </c>
      <c r="D800" s="102"/>
      <c r="E800" s="102"/>
      <c r="F800" s="91"/>
      <c r="G800" s="83"/>
      <c r="H800" s="84" t="s">
        <v>612</v>
      </c>
      <c r="J800" s="84"/>
      <c r="K800" s="84"/>
      <c r="L800" s="84"/>
    </row>
    <row r="801" spans="1:12" s="85" customFormat="1" ht="35.1" customHeight="1" x14ac:dyDescent="0.25">
      <c r="A801" s="89"/>
      <c r="B801" s="90"/>
      <c r="C801" s="90"/>
      <c r="D801" s="92" t="s">
        <v>274</v>
      </c>
      <c r="E801" s="92"/>
      <c r="F801" s="91">
        <v>180000000</v>
      </c>
      <c r="G801" s="83"/>
      <c r="H801" s="84" t="s">
        <v>613</v>
      </c>
      <c r="J801" s="84"/>
      <c r="K801" s="84"/>
      <c r="L801" s="84"/>
    </row>
    <row r="802" spans="1:12" s="85" customFormat="1" ht="35.1" customHeight="1" x14ac:dyDescent="0.25">
      <c r="A802" s="89"/>
      <c r="B802" s="90"/>
      <c r="C802" s="90"/>
      <c r="D802" s="92" t="s">
        <v>275</v>
      </c>
      <c r="E802" s="92"/>
      <c r="F802" s="91">
        <v>7200000</v>
      </c>
      <c r="G802" s="83"/>
      <c r="H802" s="84" t="s">
        <v>614</v>
      </c>
      <c r="J802" s="84"/>
      <c r="K802" s="84"/>
      <c r="L802" s="84"/>
    </row>
    <row r="803" spans="1:12" s="85" customFormat="1" ht="20.100000000000001" customHeight="1" x14ac:dyDescent="0.25">
      <c r="A803" s="89"/>
      <c r="B803" s="90"/>
      <c r="C803" s="90"/>
      <c r="D803" s="102" t="s">
        <v>276</v>
      </c>
      <c r="E803" s="102"/>
      <c r="F803" s="91">
        <v>27186700</v>
      </c>
      <c r="G803" s="83"/>
      <c r="H803" s="84"/>
      <c r="J803" s="84"/>
      <c r="K803" s="84"/>
      <c r="L803" s="84"/>
    </row>
    <row r="804" spans="1:12" s="85" customFormat="1" ht="20.100000000000001" customHeight="1" x14ac:dyDescent="0.25">
      <c r="A804" s="89"/>
      <c r="B804" s="90"/>
      <c r="C804" s="90"/>
      <c r="D804" s="102" t="s">
        <v>278</v>
      </c>
      <c r="E804" s="102"/>
      <c r="F804" s="91">
        <v>153463150</v>
      </c>
      <c r="G804" s="83"/>
      <c r="H804" s="84"/>
      <c r="J804" s="84"/>
      <c r="K804" s="84"/>
      <c r="L804" s="84"/>
    </row>
    <row r="805" spans="1:12" s="85" customFormat="1" ht="35.1" customHeight="1" x14ac:dyDescent="0.25">
      <c r="A805" s="89"/>
      <c r="B805" s="90"/>
      <c r="C805" s="90"/>
      <c r="D805" s="92" t="s">
        <v>279</v>
      </c>
      <c r="E805" s="92"/>
      <c r="F805" s="91">
        <v>30000000</v>
      </c>
      <c r="G805" s="83"/>
      <c r="H805" s="84"/>
      <c r="J805" s="84"/>
      <c r="K805" s="84"/>
      <c r="L805" s="84"/>
    </row>
    <row r="806" spans="1:12" s="85" customFormat="1" ht="35.1" customHeight="1" x14ac:dyDescent="0.25">
      <c r="A806" s="89"/>
      <c r="B806" s="90"/>
      <c r="C806" s="90"/>
      <c r="D806" s="92" t="s">
        <v>280</v>
      </c>
      <c r="E806" s="92"/>
      <c r="F806" s="91">
        <v>5253800</v>
      </c>
      <c r="G806" s="83"/>
      <c r="H806" s="84"/>
      <c r="J806" s="84"/>
      <c r="K806" s="84"/>
      <c r="L806" s="84"/>
    </row>
    <row r="807" spans="1:12" s="85" customFormat="1" ht="35.1" customHeight="1" x14ac:dyDescent="0.25">
      <c r="A807" s="89"/>
      <c r="B807" s="90"/>
      <c r="C807" s="90"/>
      <c r="D807" s="92" t="s">
        <v>615</v>
      </c>
      <c r="E807" s="92"/>
      <c r="F807" s="91">
        <v>0</v>
      </c>
      <c r="G807" s="83"/>
      <c r="H807" s="84"/>
      <c r="J807" s="84"/>
      <c r="K807" s="84"/>
      <c r="L807" s="84"/>
    </row>
    <row r="808" spans="1:12" s="85" customFormat="1" ht="35.1" customHeight="1" x14ac:dyDescent="0.25">
      <c r="A808" s="89"/>
      <c r="B808" s="90"/>
      <c r="C808" s="90"/>
      <c r="D808" s="92" t="s">
        <v>616</v>
      </c>
      <c r="E808" s="92"/>
      <c r="F808" s="91">
        <v>181820000</v>
      </c>
      <c r="G808" s="83"/>
      <c r="H808" s="84"/>
      <c r="J808" s="84"/>
      <c r="K808" s="84"/>
      <c r="L808" s="84"/>
    </row>
    <row r="809" spans="1:12" s="85" customFormat="1" ht="20.100000000000001" customHeight="1" x14ac:dyDescent="0.25">
      <c r="A809" s="89"/>
      <c r="B809" s="90"/>
      <c r="C809" s="90"/>
      <c r="D809" s="102" t="s">
        <v>281</v>
      </c>
      <c r="E809" s="102"/>
      <c r="F809" s="91">
        <v>58800000</v>
      </c>
      <c r="G809" s="83"/>
      <c r="H809" s="84"/>
      <c r="J809" s="84"/>
      <c r="K809" s="84"/>
      <c r="L809" s="84"/>
    </row>
    <row r="810" spans="1:12" s="85" customFormat="1" ht="35.1" customHeight="1" x14ac:dyDescent="0.25">
      <c r="A810" s="89"/>
      <c r="B810" s="90"/>
      <c r="C810" s="90"/>
      <c r="D810" s="92" t="s">
        <v>282</v>
      </c>
      <c r="E810" s="92"/>
      <c r="F810" s="91">
        <v>278326000</v>
      </c>
      <c r="G810" s="83"/>
      <c r="H810" s="84"/>
      <c r="J810" s="84"/>
      <c r="K810" s="84"/>
      <c r="L810" s="84"/>
    </row>
    <row r="811" spans="1:12" s="85" customFormat="1" ht="35.1" customHeight="1" x14ac:dyDescent="0.25">
      <c r="A811" s="89"/>
      <c r="B811" s="90"/>
      <c r="C811" s="341" t="s">
        <v>283</v>
      </c>
      <c r="D811" s="341"/>
      <c r="E811" s="92"/>
      <c r="F811" s="91"/>
      <c r="G811" s="83"/>
      <c r="H811" s="84"/>
      <c r="J811" s="84"/>
      <c r="K811" s="84"/>
      <c r="L811" s="84"/>
    </row>
    <row r="812" spans="1:12" s="83" customFormat="1" ht="35.1" customHeight="1" x14ac:dyDescent="0.25">
      <c r="A812" s="89"/>
      <c r="B812" s="90"/>
      <c r="C812" s="90"/>
      <c r="D812" s="92" t="s">
        <v>288</v>
      </c>
      <c r="E812" s="92"/>
      <c r="F812" s="91">
        <v>56370920</v>
      </c>
      <c r="H812" s="84"/>
      <c r="I812" s="85"/>
      <c r="J812" s="84"/>
      <c r="K812" s="84"/>
      <c r="L812" s="84"/>
    </row>
    <row r="813" spans="1:12" s="83" customFormat="1" ht="20.100000000000001" customHeight="1" x14ac:dyDescent="0.25">
      <c r="A813" s="89"/>
      <c r="B813" s="90"/>
      <c r="C813" s="90"/>
      <c r="D813" s="102" t="s">
        <v>289</v>
      </c>
      <c r="E813" s="102"/>
      <c r="F813" s="91">
        <v>274510000</v>
      </c>
      <c r="H813" s="84"/>
      <c r="I813" s="85"/>
      <c r="J813" s="84"/>
      <c r="K813" s="84"/>
      <c r="L813" s="84"/>
    </row>
    <row r="814" spans="1:12" s="83" customFormat="1" ht="20.100000000000001" customHeight="1" x14ac:dyDescent="0.25">
      <c r="A814" s="89"/>
      <c r="B814" s="90"/>
      <c r="C814" s="90" t="s">
        <v>290</v>
      </c>
      <c r="D814" s="102"/>
      <c r="E814" s="102"/>
      <c r="F814" s="91"/>
      <c r="H814" s="84"/>
      <c r="I814" s="85"/>
      <c r="J814" s="84"/>
      <c r="K814" s="84"/>
      <c r="L814" s="84"/>
    </row>
    <row r="815" spans="1:12" s="83" customFormat="1" ht="35.1" customHeight="1" x14ac:dyDescent="0.25">
      <c r="A815" s="89"/>
      <c r="B815" s="90"/>
      <c r="C815" s="90"/>
      <c r="D815" s="92" t="s">
        <v>291</v>
      </c>
      <c r="E815" s="92"/>
      <c r="F815" s="91">
        <v>18082000</v>
      </c>
      <c r="H815" s="84"/>
      <c r="I815" s="85"/>
      <c r="J815" s="84"/>
      <c r="K815" s="84"/>
      <c r="L815" s="84"/>
    </row>
    <row r="816" spans="1:12" s="83" customFormat="1" ht="35.1" customHeight="1" x14ac:dyDescent="0.25">
      <c r="A816" s="89"/>
      <c r="B816" s="90"/>
      <c r="C816" s="90"/>
      <c r="D816" s="92" t="s">
        <v>292</v>
      </c>
      <c r="E816" s="92"/>
      <c r="F816" s="91">
        <v>15725000</v>
      </c>
      <c r="H816" s="84"/>
      <c r="I816" s="85"/>
      <c r="J816" s="84"/>
      <c r="K816" s="84"/>
      <c r="L816" s="84"/>
    </row>
    <row r="817" spans="1:12" s="83" customFormat="1" ht="35.1" customHeight="1" x14ac:dyDescent="0.25">
      <c r="A817" s="89"/>
      <c r="B817" s="90"/>
      <c r="C817" s="341" t="s">
        <v>293</v>
      </c>
      <c r="D817" s="341"/>
      <c r="E817" s="92"/>
      <c r="F817" s="91"/>
      <c r="H817" s="84"/>
      <c r="I817" s="85"/>
      <c r="J817" s="84"/>
      <c r="K817" s="84"/>
      <c r="L817" s="84"/>
    </row>
    <row r="818" spans="1:12" s="83" customFormat="1" ht="35.1" customHeight="1" x14ac:dyDescent="0.25">
      <c r="A818" s="89"/>
      <c r="B818" s="90"/>
      <c r="C818" s="90"/>
      <c r="D818" s="92" t="s">
        <v>294</v>
      </c>
      <c r="E818" s="92"/>
      <c r="F818" s="91">
        <v>151125000</v>
      </c>
      <c r="H818" s="84"/>
      <c r="I818" s="85"/>
      <c r="J818" s="84"/>
      <c r="K818" s="84"/>
      <c r="L818" s="84"/>
    </row>
    <row r="819" spans="1:12" s="83" customFormat="1" ht="20.100000000000001" customHeight="1" x14ac:dyDescent="0.25">
      <c r="A819" s="89"/>
      <c r="B819" s="90"/>
      <c r="C819" s="90" t="s">
        <v>617</v>
      </c>
      <c r="D819" s="102"/>
      <c r="E819" s="102"/>
      <c r="F819" s="91"/>
      <c r="H819" s="84"/>
      <c r="I819" s="85"/>
      <c r="J819" s="84"/>
      <c r="K819" s="84"/>
      <c r="L819" s="84"/>
    </row>
    <row r="820" spans="1:12" s="83" customFormat="1" ht="20.100000000000001" customHeight="1" x14ac:dyDescent="0.25">
      <c r="A820" s="89"/>
      <c r="B820" s="90"/>
      <c r="C820" s="90"/>
      <c r="D820" s="102" t="s">
        <v>618</v>
      </c>
      <c r="E820" s="102"/>
      <c r="F820" s="91">
        <v>59450000</v>
      </c>
      <c r="H820" s="84"/>
      <c r="I820" s="85"/>
      <c r="J820" s="84"/>
      <c r="K820" s="84"/>
      <c r="L820" s="84"/>
    </row>
    <row r="821" spans="1:12" s="83" customFormat="1" ht="35.1" customHeight="1" x14ac:dyDescent="0.25">
      <c r="A821" s="89"/>
      <c r="B821" s="90"/>
      <c r="C821" s="90"/>
      <c r="D821" s="92" t="s">
        <v>619</v>
      </c>
      <c r="E821" s="92"/>
      <c r="F821" s="91">
        <v>371560000</v>
      </c>
      <c r="H821" s="84"/>
      <c r="I821" s="85"/>
      <c r="J821" s="84"/>
      <c r="K821" s="84"/>
      <c r="L821" s="84"/>
    </row>
    <row r="822" spans="1:12" s="83" customFormat="1" ht="20.100000000000001" customHeight="1" x14ac:dyDescent="0.25">
      <c r="A822" s="89"/>
      <c r="B822" s="90"/>
      <c r="C822" s="90" t="s">
        <v>620</v>
      </c>
      <c r="D822" s="102"/>
      <c r="E822" s="102"/>
      <c r="F822" s="91"/>
      <c r="H822" s="84"/>
      <c r="I822" s="85"/>
      <c r="J822" s="84"/>
      <c r="K822" s="84"/>
      <c r="L822" s="84"/>
    </row>
    <row r="823" spans="1:12" s="83" customFormat="1" ht="35.1" customHeight="1" x14ac:dyDescent="0.25">
      <c r="A823" s="89"/>
      <c r="B823" s="90"/>
      <c r="C823" s="90"/>
      <c r="D823" s="92" t="s">
        <v>621</v>
      </c>
      <c r="E823" s="92"/>
      <c r="F823" s="91">
        <v>143454000</v>
      </c>
      <c r="H823" s="84"/>
      <c r="I823" s="85"/>
      <c r="J823" s="84"/>
      <c r="K823" s="84"/>
      <c r="L823" s="84"/>
    </row>
    <row r="824" spans="1:12" s="83" customFormat="1" ht="35.1" customHeight="1" x14ac:dyDescent="0.25">
      <c r="A824" s="89"/>
      <c r="B824" s="90"/>
      <c r="C824" s="90"/>
      <c r="D824" s="92" t="s">
        <v>622</v>
      </c>
      <c r="E824" s="92"/>
      <c r="F824" s="91">
        <v>167325500</v>
      </c>
      <c r="H824" s="84"/>
      <c r="I824" s="85"/>
      <c r="J824" s="84"/>
      <c r="K824" s="84"/>
      <c r="L824" s="84"/>
    </row>
    <row r="825" spans="1:12" s="83" customFormat="1" ht="20.100000000000001" customHeight="1" x14ac:dyDescent="0.25">
      <c r="A825" s="89"/>
      <c r="B825" s="90"/>
      <c r="C825" s="90"/>
      <c r="D825" s="102" t="s">
        <v>623</v>
      </c>
      <c r="E825" s="102"/>
      <c r="F825" s="91">
        <v>41818500</v>
      </c>
      <c r="H825" s="84"/>
      <c r="I825" s="85"/>
      <c r="J825" s="84"/>
      <c r="K825" s="84"/>
      <c r="L825" s="84"/>
    </row>
    <row r="826" spans="1:12" s="83" customFormat="1" ht="20.100000000000001" customHeight="1" x14ac:dyDescent="0.25">
      <c r="A826" s="89"/>
      <c r="B826" s="90"/>
      <c r="C826" s="90" t="s">
        <v>624</v>
      </c>
      <c r="D826" s="102"/>
      <c r="E826" s="102"/>
      <c r="F826" s="91"/>
      <c r="H826" s="84"/>
      <c r="I826" s="85"/>
      <c r="J826" s="84"/>
      <c r="K826" s="84"/>
      <c r="L826" s="84"/>
    </row>
    <row r="827" spans="1:12" s="83" customFormat="1" ht="35.1" customHeight="1" x14ac:dyDescent="0.25">
      <c r="A827" s="89"/>
      <c r="B827" s="90"/>
      <c r="C827" s="90"/>
      <c r="D827" s="92" t="s">
        <v>625</v>
      </c>
      <c r="E827" s="92"/>
      <c r="F827" s="91">
        <v>576436000</v>
      </c>
      <c r="H827" s="84"/>
      <c r="I827" s="85"/>
      <c r="J827" s="84"/>
      <c r="K827" s="84"/>
      <c r="L827" s="84"/>
    </row>
    <row r="828" spans="1:12" s="83" customFormat="1" ht="35.1" customHeight="1" x14ac:dyDescent="0.25">
      <c r="A828" s="89"/>
      <c r="B828" s="90"/>
      <c r="C828" s="90"/>
      <c r="D828" s="92" t="s">
        <v>626</v>
      </c>
      <c r="E828" s="92"/>
      <c r="F828" s="91">
        <v>154606000</v>
      </c>
      <c r="H828" s="84"/>
      <c r="I828" s="85"/>
      <c r="J828" s="84"/>
      <c r="K828" s="84"/>
      <c r="L828" s="84"/>
    </row>
    <row r="829" spans="1:12" s="83" customFormat="1" ht="20.100000000000001" customHeight="1" x14ac:dyDescent="0.25">
      <c r="A829" s="89"/>
      <c r="B829" s="90"/>
      <c r="C829" s="90" t="s">
        <v>627</v>
      </c>
      <c r="D829" s="102"/>
      <c r="E829" s="102"/>
      <c r="F829" s="91"/>
      <c r="H829" s="84"/>
      <c r="I829" s="85"/>
      <c r="J829" s="84"/>
      <c r="K829" s="84"/>
      <c r="L829" s="84"/>
    </row>
    <row r="830" spans="1:12" s="83" customFormat="1" ht="35.1" customHeight="1" x14ac:dyDescent="0.25">
      <c r="A830" s="89"/>
      <c r="B830" s="90"/>
      <c r="C830" s="90"/>
      <c r="D830" s="92" t="s">
        <v>628</v>
      </c>
      <c r="E830" s="92"/>
      <c r="F830" s="91">
        <v>473849000</v>
      </c>
      <c r="H830" s="84"/>
      <c r="I830" s="85"/>
      <c r="J830" s="84"/>
      <c r="K830" s="84"/>
      <c r="L830" s="84"/>
    </row>
    <row r="831" spans="1:12" s="83" customFormat="1" ht="35.1" customHeight="1" x14ac:dyDescent="0.25">
      <c r="A831" s="89"/>
      <c r="B831" s="90"/>
      <c r="C831" s="341" t="s">
        <v>629</v>
      </c>
      <c r="D831" s="341"/>
      <c r="E831" s="92"/>
      <c r="F831" s="91"/>
      <c r="H831" s="84"/>
      <c r="I831" s="85"/>
      <c r="J831" s="84"/>
      <c r="K831" s="84"/>
      <c r="L831" s="84"/>
    </row>
    <row r="832" spans="1:12" s="83" customFormat="1" ht="35.1" customHeight="1" x14ac:dyDescent="0.25">
      <c r="A832" s="89"/>
      <c r="B832" s="90"/>
      <c r="C832" s="90"/>
      <c r="D832" s="92" t="s">
        <v>630</v>
      </c>
      <c r="E832" s="92"/>
      <c r="F832" s="91">
        <v>166986000</v>
      </c>
      <c r="H832" s="84"/>
      <c r="I832" s="85"/>
      <c r="J832" s="84"/>
      <c r="K832" s="84"/>
      <c r="L832" s="84"/>
    </row>
    <row r="833" spans="1:12" s="83" customFormat="1" ht="35.1" customHeight="1" x14ac:dyDescent="0.25">
      <c r="A833" s="89"/>
      <c r="B833" s="90"/>
      <c r="C833" s="90"/>
      <c r="D833" s="92" t="s">
        <v>631</v>
      </c>
      <c r="E833" s="92"/>
      <c r="F833" s="91">
        <v>196772000</v>
      </c>
      <c r="H833" s="84"/>
      <c r="I833" s="85"/>
      <c r="J833" s="84"/>
      <c r="K833" s="84"/>
      <c r="L833" s="84"/>
    </row>
    <row r="834" spans="1:12" s="83" customFormat="1" ht="35.1" customHeight="1" x14ac:dyDescent="0.25">
      <c r="A834" s="98"/>
      <c r="B834" s="99"/>
      <c r="C834" s="342" t="s">
        <v>632</v>
      </c>
      <c r="D834" s="342"/>
      <c r="E834" s="101"/>
      <c r="F834" s="100"/>
      <c r="H834" s="84"/>
      <c r="I834" s="85"/>
      <c r="J834" s="84"/>
      <c r="K834" s="84"/>
      <c r="L834" s="84"/>
    </row>
    <row r="835" spans="1:12" s="83" customFormat="1" ht="20.100000000000001" customHeight="1" x14ac:dyDescent="0.25">
      <c r="A835" s="98"/>
      <c r="B835" s="99"/>
      <c r="C835" s="99"/>
      <c r="D835" s="117" t="s">
        <v>633</v>
      </c>
      <c r="E835" s="117"/>
      <c r="F835" s="100">
        <v>307774000</v>
      </c>
      <c r="H835" s="84"/>
      <c r="I835" s="85"/>
      <c r="J835" s="84"/>
      <c r="K835" s="84"/>
      <c r="L835" s="84"/>
    </row>
    <row r="836" spans="1:12" s="83" customFormat="1" ht="20.100000000000001" customHeight="1" x14ac:dyDescent="0.25">
      <c r="A836" s="89"/>
      <c r="B836" s="90"/>
      <c r="C836" s="90"/>
      <c r="D836" s="97" t="s">
        <v>634</v>
      </c>
      <c r="E836" s="97"/>
      <c r="F836" s="91">
        <v>193225400</v>
      </c>
      <c r="H836" s="84"/>
      <c r="I836" s="85"/>
      <c r="J836" s="84"/>
      <c r="K836" s="84"/>
      <c r="L836" s="84"/>
    </row>
    <row r="837" spans="1:12" s="83" customFormat="1" ht="20.100000000000001" customHeight="1" x14ac:dyDescent="0.25">
      <c r="A837" s="89"/>
      <c r="B837" s="90"/>
      <c r="C837" s="90"/>
      <c r="D837" s="102" t="s">
        <v>322</v>
      </c>
      <c r="E837" s="102"/>
      <c r="F837" s="91">
        <v>434928000</v>
      </c>
      <c r="H837" s="84"/>
      <c r="I837" s="85"/>
      <c r="J837" s="84"/>
      <c r="K837" s="84"/>
      <c r="L837" s="84"/>
    </row>
    <row r="838" spans="1:12" s="83" customFormat="1" ht="35.1" customHeight="1" x14ac:dyDescent="0.25">
      <c r="A838" s="89"/>
      <c r="B838" s="90"/>
      <c r="C838" s="90"/>
      <c r="D838" s="97" t="s">
        <v>635</v>
      </c>
      <c r="E838" s="97"/>
      <c r="F838" s="91">
        <v>173091980</v>
      </c>
      <c r="H838" s="84"/>
      <c r="I838" s="85"/>
      <c r="J838" s="84"/>
      <c r="K838" s="84"/>
      <c r="L838" s="84"/>
    </row>
    <row r="839" spans="1:12" s="83" customFormat="1" ht="35.1" customHeight="1" x14ac:dyDescent="0.25">
      <c r="A839" s="89"/>
      <c r="B839" s="90"/>
      <c r="C839" s="341" t="s">
        <v>522</v>
      </c>
      <c r="D839" s="341"/>
      <c r="E839" s="92"/>
      <c r="F839" s="91"/>
      <c r="H839" s="84"/>
      <c r="I839" s="85"/>
      <c r="J839" s="84"/>
      <c r="K839" s="84"/>
      <c r="L839" s="84"/>
    </row>
    <row r="840" spans="1:12" s="83" customFormat="1" ht="35.1" customHeight="1" x14ac:dyDescent="0.25">
      <c r="A840" s="89"/>
      <c r="B840" s="90"/>
      <c r="C840" s="90"/>
      <c r="D840" s="92" t="s">
        <v>523</v>
      </c>
      <c r="E840" s="92"/>
      <c r="F840" s="91">
        <v>102541000</v>
      </c>
      <c r="H840" s="84"/>
      <c r="I840" s="85"/>
      <c r="J840" s="84"/>
      <c r="K840" s="84"/>
      <c r="L840" s="84"/>
    </row>
    <row r="841" spans="1:12" s="83" customFormat="1" ht="35.1" customHeight="1" x14ac:dyDescent="0.25">
      <c r="A841" s="89"/>
      <c r="B841" s="90"/>
      <c r="C841" s="341" t="s">
        <v>636</v>
      </c>
      <c r="D841" s="341"/>
      <c r="E841" s="92"/>
      <c r="F841" s="91"/>
      <c r="H841" s="84"/>
      <c r="I841" s="85"/>
      <c r="J841" s="84"/>
      <c r="K841" s="84"/>
      <c r="L841" s="84"/>
    </row>
    <row r="842" spans="1:12" s="83" customFormat="1" ht="35.1" customHeight="1" x14ac:dyDescent="0.25">
      <c r="A842" s="89"/>
      <c r="B842" s="90"/>
      <c r="C842" s="90"/>
      <c r="D842" s="97" t="s">
        <v>637</v>
      </c>
      <c r="E842" s="97"/>
      <c r="F842" s="91">
        <v>179432991</v>
      </c>
      <c r="H842" s="84"/>
      <c r="I842" s="85"/>
      <c r="J842" s="84"/>
      <c r="K842" s="84"/>
      <c r="L842" s="84"/>
    </row>
    <row r="843" spans="1:12" s="83" customFormat="1" ht="20.100000000000001" customHeight="1" x14ac:dyDescent="0.25">
      <c r="A843" s="89"/>
      <c r="B843" s="90"/>
      <c r="C843" s="90"/>
      <c r="D843" s="102" t="s">
        <v>638</v>
      </c>
      <c r="E843" s="102"/>
      <c r="F843" s="91">
        <v>250000000</v>
      </c>
      <c r="H843" s="84"/>
      <c r="I843" s="85"/>
      <c r="J843" s="84"/>
      <c r="K843" s="84"/>
      <c r="L843" s="84"/>
    </row>
    <row r="844" spans="1:12" s="83" customFormat="1" ht="20.100000000000001" customHeight="1" x14ac:dyDescent="0.25">
      <c r="A844" s="89"/>
      <c r="B844" s="90"/>
      <c r="C844" s="90" t="s">
        <v>639</v>
      </c>
      <c r="D844" s="92"/>
      <c r="E844" s="92"/>
      <c r="F844" s="91"/>
      <c r="H844" s="84"/>
      <c r="I844" s="85"/>
      <c r="J844" s="84"/>
      <c r="K844" s="84"/>
      <c r="L844" s="84"/>
    </row>
    <row r="845" spans="1:12" s="83" customFormat="1" ht="50.1" customHeight="1" x14ac:dyDescent="0.25">
      <c r="A845" s="89"/>
      <c r="B845" s="90"/>
      <c r="C845" s="90"/>
      <c r="D845" s="92" t="s">
        <v>640</v>
      </c>
      <c r="E845" s="92"/>
      <c r="F845" s="91">
        <v>233949989</v>
      </c>
      <c r="H845" s="84"/>
      <c r="I845" s="85"/>
      <c r="J845" s="84"/>
      <c r="K845" s="84"/>
      <c r="L845" s="84"/>
    </row>
    <row r="846" spans="1:12" s="83" customFormat="1" ht="20.100000000000001" customHeight="1" x14ac:dyDescent="0.25">
      <c r="A846" s="89"/>
      <c r="B846" s="90"/>
      <c r="C846" s="90"/>
      <c r="D846" s="102"/>
      <c r="E846" s="102"/>
      <c r="F846" s="91"/>
      <c r="H846" s="84"/>
      <c r="I846" s="85"/>
      <c r="J846" s="84"/>
      <c r="K846" s="84"/>
      <c r="L846" s="84"/>
    </row>
    <row r="847" spans="1:12" s="83" customFormat="1" ht="20.100000000000001" customHeight="1" x14ac:dyDescent="0.25">
      <c r="A847" s="86" t="s">
        <v>226</v>
      </c>
      <c r="B847" s="87"/>
      <c r="C847" s="87"/>
      <c r="D847" s="116"/>
      <c r="E847" s="116"/>
      <c r="F847" s="88">
        <v>5201549000</v>
      </c>
      <c r="H847" s="84"/>
      <c r="I847" s="85"/>
      <c r="J847" s="84"/>
      <c r="K847" s="84"/>
      <c r="L847" s="84"/>
    </row>
    <row r="848" spans="1:12" s="83" customFormat="1" ht="35.1" customHeight="1" x14ac:dyDescent="0.25">
      <c r="A848" s="86" t="s">
        <v>227</v>
      </c>
      <c r="B848" s="344" t="s">
        <v>641</v>
      </c>
      <c r="C848" s="344"/>
      <c r="D848" s="344"/>
      <c r="E848" s="103"/>
      <c r="F848" s="88">
        <v>5201549000</v>
      </c>
      <c r="H848" s="84"/>
      <c r="I848" s="85"/>
      <c r="J848" s="84"/>
      <c r="K848" s="84"/>
      <c r="L848" s="84"/>
    </row>
    <row r="849" spans="1:12" s="83" customFormat="1" ht="20.100000000000001" customHeight="1" x14ac:dyDescent="0.25">
      <c r="A849" s="89"/>
      <c r="B849" s="90"/>
      <c r="C849" s="90" t="s">
        <v>273</v>
      </c>
      <c r="D849" s="102"/>
      <c r="E849" s="102"/>
      <c r="F849" s="91"/>
      <c r="H849" s="84"/>
      <c r="I849" s="85"/>
      <c r="J849" s="84"/>
      <c r="K849" s="84"/>
      <c r="L849" s="84"/>
    </row>
    <row r="850" spans="1:12" s="83" customFormat="1" ht="35.1" customHeight="1" x14ac:dyDescent="0.25">
      <c r="A850" s="89"/>
      <c r="B850" s="90"/>
      <c r="C850" s="90"/>
      <c r="D850" s="92" t="s">
        <v>274</v>
      </c>
      <c r="E850" s="92"/>
      <c r="F850" s="91">
        <v>7200000</v>
      </c>
      <c r="H850" s="84"/>
      <c r="I850" s="85"/>
      <c r="J850" s="84"/>
      <c r="K850" s="84"/>
      <c r="L850" s="84"/>
    </row>
    <row r="851" spans="1:12" s="83" customFormat="1" ht="35.1" customHeight="1" x14ac:dyDescent="0.25">
      <c r="A851" s="89"/>
      <c r="B851" s="90"/>
      <c r="C851" s="90"/>
      <c r="D851" s="92" t="s">
        <v>275</v>
      </c>
      <c r="E851" s="92"/>
      <c r="F851" s="91">
        <v>10190000</v>
      </c>
      <c r="H851" s="84"/>
      <c r="I851" s="85"/>
      <c r="J851" s="84"/>
      <c r="K851" s="84"/>
      <c r="L851" s="84"/>
    </row>
    <row r="852" spans="1:12" s="83" customFormat="1" ht="20.100000000000001" customHeight="1" x14ac:dyDescent="0.25">
      <c r="A852" s="89"/>
      <c r="B852" s="90"/>
      <c r="C852" s="90"/>
      <c r="D852" s="102" t="s">
        <v>347</v>
      </c>
      <c r="E852" s="102"/>
      <c r="F852" s="91">
        <v>85800000</v>
      </c>
      <c r="H852" s="84"/>
      <c r="I852" s="85"/>
      <c r="J852" s="84"/>
      <c r="K852" s="84"/>
      <c r="L852" s="84"/>
    </row>
    <row r="853" spans="1:12" s="83" customFormat="1" ht="20.100000000000001" customHeight="1" x14ac:dyDescent="0.25">
      <c r="A853" s="89"/>
      <c r="B853" s="90"/>
      <c r="C853" s="90"/>
      <c r="D853" s="102" t="s">
        <v>276</v>
      </c>
      <c r="E853" s="102"/>
      <c r="F853" s="91">
        <v>7221500</v>
      </c>
      <c r="H853" s="84"/>
      <c r="I853" s="85"/>
      <c r="J853" s="84"/>
      <c r="K853" s="84"/>
      <c r="L853" s="84"/>
    </row>
    <row r="854" spans="1:12" s="83" customFormat="1" ht="35.1" customHeight="1" x14ac:dyDescent="0.25">
      <c r="A854" s="89"/>
      <c r="B854" s="90"/>
      <c r="C854" s="90"/>
      <c r="D854" s="92" t="s">
        <v>277</v>
      </c>
      <c r="E854" s="92"/>
      <c r="F854" s="91">
        <v>30000000</v>
      </c>
      <c r="H854" s="84"/>
      <c r="I854" s="85"/>
      <c r="J854" s="84"/>
      <c r="K854" s="84"/>
      <c r="L854" s="84"/>
    </row>
    <row r="855" spans="1:12" s="83" customFormat="1" ht="20.100000000000001" customHeight="1" x14ac:dyDescent="0.25">
      <c r="A855" s="89"/>
      <c r="B855" s="90"/>
      <c r="C855" s="90"/>
      <c r="D855" s="102" t="s">
        <v>278</v>
      </c>
      <c r="E855" s="102"/>
      <c r="F855" s="91">
        <v>40576900</v>
      </c>
      <c r="H855" s="84"/>
      <c r="I855" s="85"/>
      <c r="J855" s="84"/>
      <c r="K855" s="84"/>
      <c r="L855" s="84"/>
    </row>
    <row r="856" spans="1:12" s="83" customFormat="1" ht="35.1" customHeight="1" x14ac:dyDescent="0.25">
      <c r="A856" s="89"/>
      <c r="B856" s="90"/>
      <c r="C856" s="90"/>
      <c r="D856" s="92" t="s">
        <v>279</v>
      </c>
      <c r="E856" s="92"/>
      <c r="F856" s="91">
        <v>21600000</v>
      </c>
      <c r="H856" s="84"/>
      <c r="I856" s="85"/>
      <c r="J856" s="84"/>
      <c r="K856" s="84"/>
      <c r="L856" s="84"/>
    </row>
    <row r="857" spans="1:12" s="83" customFormat="1" ht="20.100000000000001" customHeight="1" x14ac:dyDescent="0.25">
      <c r="A857" s="89"/>
      <c r="B857" s="90"/>
      <c r="C857" s="90"/>
      <c r="D857" s="102" t="s">
        <v>281</v>
      </c>
      <c r="E857" s="102"/>
      <c r="F857" s="91">
        <v>40470000</v>
      </c>
      <c r="H857" s="84"/>
      <c r="I857" s="85"/>
      <c r="J857" s="84"/>
      <c r="K857" s="84"/>
      <c r="L857" s="84"/>
    </row>
    <row r="858" spans="1:12" s="83" customFormat="1" ht="35.1" customHeight="1" x14ac:dyDescent="0.25">
      <c r="A858" s="89"/>
      <c r="B858" s="90"/>
      <c r="C858" s="90"/>
      <c r="D858" s="92" t="s">
        <v>282</v>
      </c>
      <c r="E858" s="92"/>
      <c r="F858" s="91">
        <v>159950000</v>
      </c>
      <c r="H858" s="84"/>
      <c r="I858" s="85"/>
      <c r="J858" s="84"/>
      <c r="K858" s="84"/>
      <c r="L858" s="84"/>
    </row>
    <row r="859" spans="1:12" s="83" customFormat="1" ht="35.1" customHeight="1" x14ac:dyDescent="0.25">
      <c r="A859" s="89"/>
      <c r="B859" s="90"/>
      <c r="C859" s="341" t="s">
        <v>283</v>
      </c>
      <c r="D859" s="341"/>
      <c r="E859" s="92"/>
      <c r="F859" s="91"/>
      <c r="H859" s="84"/>
      <c r="I859" s="85"/>
      <c r="J859" s="84"/>
      <c r="K859" s="84"/>
      <c r="L859" s="84"/>
    </row>
    <row r="860" spans="1:12" s="83" customFormat="1" ht="20.100000000000001" customHeight="1" x14ac:dyDescent="0.25">
      <c r="A860" s="89"/>
      <c r="B860" s="90"/>
      <c r="C860" s="90"/>
      <c r="D860" s="102" t="s">
        <v>284</v>
      </c>
      <c r="E860" s="102"/>
      <c r="F860" s="91">
        <v>1500000000</v>
      </c>
      <c r="H860" s="84"/>
      <c r="I860" s="85"/>
      <c r="J860" s="84"/>
      <c r="K860" s="84"/>
      <c r="L860" s="84"/>
    </row>
    <row r="861" spans="1:12" s="83" customFormat="1" ht="20.100000000000001" customHeight="1" x14ac:dyDescent="0.25">
      <c r="A861" s="89"/>
      <c r="B861" s="90"/>
      <c r="C861" s="90"/>
      <c r="D861" s="102" t="s">
        <v>348</v>
      </c>
      <c r="E861" s="102"/>
      <c r="F861" s="91">
        <v>30000000</v>
      </c>
      <c r="H861" s="84"/>
      <c r="I861" s="85"/>
      <c r="J861" s="84"/>
      <c r="K861" s="84"/>
      <c r="L861" s="84"/>
    </row>
    <row r="862" spans="1:12" s="83" customFormat="1" ht="35.1" customHeight="1" x14ac:dyDescent="0.25">
      <c r="A862" s="89"/>
      <c r="B862" s="90"/>
      <c r="C862" s="90"/>
      <c r="D862" s="92" t="s">
        <v>349</v>
      </c>
      <c r="E862" s="92"/>
      <c r="F862" s="91">
        <v>49000000</v>
      </c>
      <c r="H862" s="84"/>
      <c r="I862" s="85"/>
      <c r="J862" s="84"/>
      <c r="K862" s="84"/>
      <c r="L862" s="84"/>
    </row>
    <row r="863" spans="1:12" s="83" customFormat="1" ht="20.100000000000001" customHeight="1" x14ac:dyDescent="0.25">
      <c r="A863" s="89"/>
      <c r="B863" s="90"/>
      <c r="C863" s="90"/>
      <c r="D863" s="102" t="s">
        <v>286</v>
      </c>
      <c r="E863" s="102"/>
      <c r="F863" s="91">
        <v>58790000</v>
      </c>
      <c r="H863" s="84"/>
      <c r="I863" s="85"/>
      <c r="J863" s="84"/>
      <c r="K863" s="84"/>
      <c r="L863" s="84"/>
    </row>
    <row r="864" spans="1:12" s="83" customFormat="1" ht="20.100000000000001" customHeight="1" x14ac:dyDescent="0.25">
      <c r="A864" s="89"/>
      <c r="B864" s="90"/>
      <c r="C864" s="90"/>
      <c r="D864" s="102" t="s">
        <v>289</v>
      </c>
      <c r="E864" s="102"/>
      <c r="F864" s="91">
        <v>287492000</v>
      </c>
      <c r="H864" s="84"/>
      <c r="I864" s="85"/>
      <c r="J864" s="84"/>
      <c r="K864" s="84"/>
      <c r="L864" s="84"/>
    </row>
    <row r="865" spans="1:12" s="83" customFormat="1" ht="20.100000000000001" customHeight="1" x14ac:dyDescent="0.25">
      <c r="A865" s="89"/>
      <c r="B865" s="90"/>
      <c r="C865" s="90" t="s">
        <v>290</v>
      </c>
      <c r="D865" s="102"/>
      <c r="E865" s="102"/>
      <c r="F865" s="91"/>
      <c r="H865" s="84"/>
      <c r="I865" s="85"/>
      <c r="J865" s="84"/>
      <c r="K865" s="84"/>
      <c r="L865" s="84"/>
    </row>
    <row r="866" spans="1:12" s="83" customFormat="1" ht="35.1" customHeight="1" x14ac:dyDescent="0.25">
      <c r="A866" s="89"/>
      <c r="B866" s="90"/>
      <c r="C866" s="90"/>
      <c r="D866" s="92" t="s">
        <v>291</v>
      </c>
      <c r="E866" s="92"/>
      <c r="F866" s="91">
        <v>36600000</v>
      </c>
      <c r="H866" s="84"/>
      <c r="I866" s="85"/>
      <c r="J866" s="84"/>
      <c r="K866" s="84"/>
      <c r="L866" s="84"/>
    </row>
    <row r="867" spans="1:12" s="83" customFormat="1" ht="35.1" customHeight="1" x14ac:dyDescent="0.25">
      <c r="A867" s="89"/>
      <c r="B867" s="90"/>
      <c r="C867" s="341" t="s">
        <v>293</v>
      </c>
      <c r="D867" s="341"/>
      <c r="E867" s="92"/>
      <c r="F867" s="91"/>
      <c r="H867" s="84"/>
      <c r="I867" s="85"/>
      <c r="J867" s="84"/>
      <c r="K867" s="84"/>
      <c r="L867" s="84"/>
    </row>
    <row r="868" spans="1:12" s="83" customFormat="1" ht="20.100000000000001" customHeight="1" x14ac:dyDescent="0.25">
      <c r="A868" s="89"/>
      <c r="B868" s="90"/>
      <c r="C868" s="90"/>
      <c r="D868" s="102" t="s">
        <v>355</v>
      </c>
      <c r="E868" s="102"/>
      <c r="F868" s="91">
        <v>48402000</v>
      </c>
      <c r="H868" s="84"/>
      <c r="I868" s="85"/>
      <c r="J868" s="84"/>
      <c r="K868" s="84"/>
      <c r="L868" s="84"/>
    </row>
    <row r="869" spans="1:12" s="83" customFormat="1" ht="35.1" customHeight="1" x14ac:dyDescent="0.25">
      <c r="A869" s="89"/>
      <c r="B869" s="90"/>
      <c r="C869" s="341" t="s">
        <v>642</v>
      </c>
      <c r="D869" s="341"/>
      <c r="E869" s="92"/>
      <c r="F869" s="91"/>
      <c r="H869" s="84"/>
      <c r="I869" s="85"/>
      <c r="J869" s="84"/>
      <c r="K869" s="84"/>
      <c r="L869" s="84"/>
    </row>
    <row r="870" spans="1:12" s="83" customFormat="1" ht="35.1" customHeight="1" x14ac:dyDescent="0.25">
      <c r="A870" s="89"/>
      <c r="B870" s="90"/>
      <c r="C870" s="90"/>
      <c r="D870" s="92" t="s">
        <v>643</v>
      </c>
      <c r="E870" s="92"/>
      <c r="F870" s="91">
        <v>345000000</v>
      </c>
      <c r="H870" s="84"/>
      <c r="I870" s="85"/>
      <c r="J870" s="84"/>
      <c r="K870" s="84"/>
      <c r="L870" s="84"/>
    </row>
    <row r="871" spans="1:12" s="83" customFormat="1" ht="35.1" customHeight="1" x14ac:dyDescent="0.25">
      <c r="A871" s="89"/>
      <c r="B871" s="90"/>
      <c r="C871" s="341" t="s">
        <v>644</v>
      </c>
      <c r="D871" s="341"/>
      <c r="E871" s="92"/>
      <c r="F871" s="91"/>
      <c r="H871" s="84"/>
      <c r="I871" s="85"/>
      <c r="J871" s="84"/>
      <c r="K871" s="84"/>
      <c r="L871" s="84"/>
    </row>
    <row r="872" spans="1:12" s="83" customFormat="1" ht="35.1" customHeight="1" x14ac:dyDescent="0.25">
      <c r="A872" s="89"/>
      <c r="B872" s="90"/>
      <c r="C872" s="90"/>
      <c r="D872" s="92" t="s">
        <v>645</v>
      </c>
      <c r="E872" s="92"/>
      <c r="F872" s="91">
        <v>477792400</v>
      </c>
      <c r="H872" s="84"/>
      <c r="I872" s="85"/>
      <c r="J872" s="84"/>
      <c r="K872" s="84"/>
      <c r="L872" s="84"/>
    </row>
    <row r="873" spans="1:12" s="83" customFormat="1" ht="35.1" customHeight="1" x14ac:dyDescent="0.25">
      <c r="A873" s="89"/>
      <c r="B873" s="90"/>
      <c r="C873" s="341" t="s">
        <v>646</v>
      </c>
      <c r="D873" s="341"/>
      <c r="E873" s="92"/>
      <c r="F873" s="91"/>
      <c r="H873" s="84"/>
      <c r="I873" s="85"/>
      <c r="J873" s="84"/>
      <c r="K873" s="84"/>
      <c r="L873" s="84"/>
    </row>
    <row r="874" spans="1:12" s="83" customFormat="1" ht="35.1" customHeight="1" x14ac:dyDescent="0.25">
      <c r="A874" s="89"/>
      <c r="B874" s="90"/>
      <c r="C874" s="90"/>
      <c r="D874" s="92" t="s">
        <v>647</v>
      </c>
      <c r="E874" s="92"/>
      <c r="F874" s="91">
        <v>218000000</v>
      </c>
      <c r="H874" s="84"/>
      <c r="I874" s="85"/>
      <c r="J874" s="84"/>
      <c r="K874" s="84"/>
      <c r="L874" s="84"/>
    </row>
    <row r="875" spans="1:12" s="83" customFormat="1" ht="35.1" customHeight="1" x14ac:dyDescent="0.25">
      <c r="A875" s="89"/>
      <c r="B875" s="90"/>
      <c r="C875" s="341" t="s">
        <v>648</v>
      </c>
      <c r="D875" s="341"/>
      <c r="E875" s="92"/>
      <c r="F875" s="91"/>
      <c r="H875" s="84"/>
      <c r="I875" s="85"/>
      <c r="J875" s="84"/>
      <c r="K875" s="84"/>
      <c r="L875" s="84"/>
    </row>
    <row r="876" spans="1:12" s="83" customFormat="1" ht="35.1" customHeight="1" x14ac:dyDescent="0.25">
      <c r="A876" s="89"/>
      <c r="B876" s="90"/>
      <c r="C876" s="90"/>
      <c r="D876" s="92" t="s">
        <v>649</v>
      </c>
      <c r="E876" s="92"/>
      <c r="F876" s="91">
        <v>20000000</v>
      </c>
      <c r="H876" s="84"/>
      <c r="I876" s="85"/>
      <c r="J876" s="84"/>
      <c r="K876" s="84"/>
      <c r="L876" s="84"/>
    </row>
    <row r="877" spans="1:12" s="83" customFormat="1" ht="35.1" customHeight="1" x14ac:dyDescent="0.25">
      <c r="A877" s="89"/>
      <c r="B877" s="90"/>
      <c r="C877" s="90"/>
      <c r="D877" s="92" t="s">
        <v>650</v>
      </c>
      <c r="E877" s="92"/>
      <c r="F877" s="91">
        <v>20000000</v>
      </c>
      <c r="H877" s="84"/>
      <c r="I877" s="85"/>
      <c r="J877" s="84"/>
      <c r="K877" s="84"/>
      <c r="L877" s="84"/>
    </row>
    <row r="878" spans="1:12" s="83" customFormat="1" ht="20.100000000000001" customHeight="1" x14ac:dyDescent="0.25">
      <c r="A878" s="89"/>
      <c r="B878" s="90"/>
      <c r="C878" s="90" t="s">
        <v>651</v>
      </c>
      <c r="D878" s="102"/>
      <c r="E878" s="102"/>
      <c r="F878" s="91"/>
      <c r="H878" s="84"/>
      <c r="I878" s="85"/>
      <c r="J878" s="84"/>
      <c r="K878" s="84"/>
      <c r="L878" s="84"/>
    </row>
    <row r="879" spans="1:12" s="83" customFormat="1" ht="35.1" customHeight="1" x14ac:dyDescent="0.25">
      <c r="A879" s="89"/>
      <c r="B879" s="90"/>
      <c r="C879" s="90"/>
      <c r="D879" s="92" t="s">
        <v>652</v>
      </c>
      <c r="E879" s="92"/>
      <c r="F879" s="91">
        <v>123150000</v>
      </c>
      <c r="H879" s="84"/>
      <c r="I879" s="85"/>
      <c r="J879" s="84"/>
      <c r="K879" s="84"/>
      <c r="L879" s="84"/>
    </row>
    <row r="880" spans="1:12" s="83" customFormat="1" ht="35.1" customHeight="1" x14ac:dyDescent="0.25">
      <c r="A880" s="89"/>
      <c r="B880" s="90"/>
      <c r="C880" s="90"/>
      <c r="D880" s="92" t="s">
        <v>653</v>
      </c>
      <c r="E880" s="92"/>
      <c r="F880" s="91">
        <v>350649700</v>
      </c>
      <c r="H880" s="84"/>
      <c r="I880" s="85"/>
      <c r="J880" s="84"/>
      <c r="K880" s="84"/>
      <c r="L880" s="84"/>
    </row>
    <row r="881" spans="1:12" s="83" customFormat="1" ht="35.1" customHeight="1" x14ac:dyDescent="0.25">
      <c r="A881" s="89"/>
      <c r="B881" s="90"/>
      <c r="C881" s="341" t="s">
        <v>654</v>
      </c>
      <c r="D881" s="341"/>
      <c r="E881" s="92"/>
      <c r="F881" s="91"/>
      <c r="H881" s="84"/>
      <c r="I881" s="85"/>
      <c r="J881" s="84"/>
      <c r="K881" s="84"/>
      <c r="L881" s="84"/>
    </row>
    <row r="882" spans="1:12" s="83" customFormat="1" ht="35.1" customHeight="1" x14ac:dyDescent="0.25">
      <c r="A882" s="89"/>
      <c r="B882" s="90"/>
      <c r="C882" s="90"/>
      <c r="D882" s="92" t="s">
        <v>655</v>
      </c>
      <c r="E882" s="92"/>
      <c r="F882" s="91">
        <v>71309200</v>
      </c>
      <c r="H882" s="84"/>
      <c r="I882" s="85"/>
      <c r="J882" s="84"/>
      <c r="K882" s="84"/>
      <c r="L882" s="84"/>
    </row>
    <row r="883" spans="1:12" s="83" customFormat="1" ht="20.100000000000001" customHeight="1" x14ac:dyDescent="0.25">
      <c r="A883" s="89"/>
      <c r="B883" s="90"/>
      <c r="C883" s="90" t="s">
        <v>656</v>
      </c>
      <c r="D883" s="102"/>
      <c r="E883" s="102"/>
      <c r="F883" s="91"/>
      <c r="H883" s="84"/>
      <c r="I883" s="85"/>
      <c r="J883" s="84"/>
      <c r="K883" s="84"/>
      <c r="L883" s="84"/>
    </row>
    <row r="884" spans="1:12" s="83" customFormat="1" ht="35.1" customHeight="1" x14ac:dyDescent="0.25">
      <c r="A884" s="89"/>
      <c r="B884" s="90"/>
      <c r="C884" s="90"/>
      <c r="D884" s="92" t="s">
        <v>657</v>
      </c>
      <c r="E884" s="92"/>
      <c r="F884" s="91">
        <v>54680002</v>
      </c>
      <c r="H884" s="84"/>
      <c r="I884" s="85"/>
      <c r="J884" s="84"/>
      <c r="K884" s="84"/>
      <c r="L884" s="84"/>
    </row>
    <row r="885" spans="1:12" s="83" customFormat="1" ht="35.1" customHeight="1" x14ac:dyDescent="0.25">
      <c r="A885" s="89"/>
      <c r="B885" s="90"/>
      <c r="C885" s="90"/>
      <c r="D885" s="92" t="s">
        <v>658</v>
      </c>
      <c r="E885" s="92"/>
      <c r="F885" s="91">
        <v>238138000</v>
      </c>
      <c r="H885" s="84"/>
      <c r="I885" s="85"/>
      <c r="J885" s="84"/>
      <c r="K885" s="84"/>
      <c r="L885" s="84"/>
    </row>
    <row r="886" spans="1:12" s="83" customFormat="1" ht="35.1" customHeight="1" x14ac:dyDescent="0.25">
      <c r="A886" s="89"/>
      <c r="B886" s="90"/>
      <c r="C886" s="341" t="s">
        <v>659</v>
      </c>
      <c r="D886" s="341"/>
      <c r="E886" s="92"/>
      <c r="F886" s="91"/>
      <c r="H886" s="84"/>
      <c r="I886" s="85"/>
      <c r="J886" s="84"/>
      <c r="K886" s="84"/>
      <c r="L886" s="84"/>
    </row>
    <row r="887" spans="1:12" s="83" customFormat="1" ht="35.1" customHeight="1" x14ac:dyDescent="0.25">
      <c r="A887" s="89"/>
      <c r="B887" s="90"/>
      <c r="C887" s="90"/>
      <c r="D887" s="92" t="s">
        <v>660</v>
      </c>
      <c r="E887" s="92"/>
      <c r="F887" s="91">
        <v>201480298</v>
      </c>
      <c r="H887" s="84"/>
      <c r="I887" s="85"/>
      <c r="J887" s="84"/>
      <c r="K887" s="84"/>
      <c r="L887" s="84"/>
    </row>
    <row r="888" spans="1:12" s="83" customFormat="1" ht="35.1" customHeight="1" x14ac:dyDescent="0.25">
      <c r="A888" s="89"/>
      <c r="B888" s="90"/>
      <c r="C888" s="341" t="s">
        <v>661</v>
      </c>
      <c r="D888" s="341"/>
      <c r="E888" s="92"/>
      <c r="F888" s="91"/>
      <c r="H888" s="84"/>
      <c r="I888" s="85"/>
      <c r="J888" s="84"/>
      <c r="K888" s="84"/>
      <c r="L888" s="84"/>
    </row>
    <row r="889" spans="1:12" s="83" customFormat="1" ht="20.100000000000001" customHeight="1" x14ac:dyDescent="0.25">
      <c r="A889" s="89"/>
      <c r="B889" s="90"/>
      <c r="C889" s="90"/>
      <c r="D889" s="102" t="s">
        <v>662</v>
      </c>
      <c r="E889" s="102"/>
      <c r="F889" s="91">
        <v>45187000</v>
      </c>
      <c r="H889" s="84"/>
      <c r="I889" s="85"/>
      <c r="J889" s="84"/>
      <c r="K889" s="84"/>
      <c r="L889" s="84"/>
    </row>
    <row r="890" spans="1:12" s="83" customFormat="1" ht="35.1" customHeight="1" x14ac:dyDescent="0.25">
      <c r="A890" s="89"/>
      <c r="B890" s="90"/>
      <c r="C890" s="90"/>
      <c r="D890" s="92" t="s">
        <v>663</v>
      </c>
      <c r="E890" s="92"/>
      <c r="F890" s="91">
        <v>71000000</v>
      </c>
      <c r="H890" s="84"/>
      <c r="I890" s="85"/>
      <c r="J890" s="84"/>
      <c r="K890" s="84"/>
      <c r="L890" s="84"/>
    </row>
    <row r="891" spans="1:12" s="83" customFormat="1" ht="35.1" customHeight="1" x14ac:dyDescent="0.25">
      <c r="A891" s="89"/>
      <c r="B891" s="90"/>
      <c r="C891" s="90"/>
      <c r="D891" s="92" t="s">
        <v>664</v>
      </c>
      <c r="E891" s="92"/>
      <c r="F891" s="91">
        <v>451870000</v>
      </c>
      <c r="H891" s="84"/>
      <c r="I891" s="85"/>
      <c r="J891" s="84"/>
      <c r="K891" s="84"/>
      <c r="L891" s="84"/>
    </row>
    <row r="892" spans="1:12" ht="20.100000000000001" customHeight="1" x14ac:dyDescent="0.25">
      <c r="B892" s="90"/>
      <c r="C892" s="90" t="s">
        <v>415</v>
      </c>
      <c r="D892" s="92"/>
      <c r="E892" s="92"/>
      <c r="F892" s="91"/>
    </row>
    <row r="893" spans="1:12" ht="20.100000000000001" customHeight="1" x14ac:dyDescent="0.25">
      <c r="B893" s="90"/>
      <c r="C893" s="90"/>
      <c r="D893" s="95" t="s">
        <v>665</v>
      </c>
      <c r="E893" s="95"/>
      <c r="F893" s="94">
        <v>100000000</v>
      </c>
    </row>
    <row r="894" spans="1:12" ht="20.100000000000001" customHeight="1" x14ac:dyDescent="0.25">
      <c r="B894" s="90"/>
      <c r="C894" s="90"/>
      <c r="D894" s="102"/>
      <c r="E894" s="102"/>
      <c r="F894" s="91"/>
    </row>
    <row r="895" spans="1:12" ht="20.100000000000001" customHeight="1" x14ac:dyDescent="0.25">
      <c r="A895" s="86" t="s">
        <v>228</v>
      </c>
      <c r="B895" s="87"/>
      <c r="C895" s="87"/>
      <c r="D895" s="116"/>
      <c r="E895" s="116"/>
      <c r="F895" s="88">
        <v>5251822550</v>
      </c>
    </row>
    <row r="896" spans="1:12" ht="20.100000000000001" customHeight="1" x14ac:dyDescent="0.25">
      <c r="A896" s="86" t="s">
        <v>229</v>
      </c>
      <c r="B896" s="87" t="s">
        <v>57</v>
      </c>
      <c r="C896" s="87"/>
      <c r="D896" s="116"/>
      <c r="E896" s="116"/>
      <c r="F896" s="88">
        <v>5251822550</v>
      </c>
    </row>
    <row r="897" spans="2:7" ht="20.100000000000001" customHeight="1" x14ac:dyDescent="0.25">
      <c r="B897" s="90"/>
      <c r="C897" s="90" t="s">
        <v>273</v>
      </c>
      <c r="D897" s="102"/>
      <c r="E897" s="102"/>
      <c r="F897" s="91"/>
    </row>
    <row r="898" spans="2:7" ht="35.1" customHeight="1" x14ac:dyDescent="0.25">
      <c r="B898" s="90"/>
      <c r="C898" s="90"/>
      <c r="D898" s="92" t="s">
        <v>274</v>
      </c>
      <c r="E898" s="92"/>
      <c r="F898" s="91">
        <v>61800000</v>
      </c>
    </row>
    <row r="899" spans="2:7" ht="35.1" customHeight="1" x14ac:dyDescent="0.25">
      <c r="B899" s="90"/>
      <c r="C899" s="90"/>
      <c r="D899" s="92" t="s">
        <v>275</v>
      </c>
      <c r="E899" s="92"/>
      <c r="F899" s="91">
        <v>3740000</v>
      </c>
    </row>
    <row r="900" spans="2:7" ht="20.100000000000001" customHeight="1" x14ac:dyDescent="0.25">
      <c r="B900" s="90"/>
      <c r="C900" s="90"/>
      <c r="D900" s="92" t="s">
        <v>278</v>
      </c>
      <c r="E900" s="92"/>
      <c r="F900" s="91">
        <v>17175750</v>
      </c>
    </row>
    <row r="901" spans="2:7" ht="35.1" customHeight="1" x14ac:dyDescent="0.25">
      <c r="B901" s="90"/>
      <c r="C901" s="90"/>
      <c r="D901" s="92" t="s">
        <v>279</v>
      </c>
      <c r="E901" s="92"/>
      <c r="F901" s="91">
        <v>15000000</v>
      </c>
    </row>
    <row r="902" spans="2:7" ht="20.100000000000001" customHeight="1" x14ac:dyDescent="0.25">
      <c r="B902" s="90"/>
      <c r="C902" s="90"/>
      <c r="D902" s="92" t="s">
        <v>666</v>
      </c>
      <c r="E902" s="92"/>
      <c r="F902" s="91">
        <v>10260000</v>
      </c>
    </row>
    <row r="903" spans="2:7" ht="35.1" customHeight="1" x14ac:dyDescent="0.25">
      <c r="B903" s="90"/>
      <c r="C903" s="90"/>
      <c r="D903" s="92" t="s">
        <v>282</v>
      </c>
      <c r="E903" s="92"/>
      <c r="F903" s="91">
        <v>140278000</v>
      </c>
      <c r="G903" s="83">
        <v>267880000</v>
      </c>
    </row>
    <row r="904" spans="2:7" ht="35.1" customHeight="1" x14ac:dyDescent="0.25">
      <c r="B904" s="90"/>
      <c r="C904" s="341" t="s">
        <v>283</v>
      </c>
      <c r="D904" s="341"/>
      <c r="E904" s="92"/>
      <c r="F904" s="91"/>
    </row>
    <row r="905" spans="2:7" ht="20.100000000000001" customHeight="1" x14ac:dyDescent="0.25">
      <c r="B905" s="90"/>
      <c r="C905" s="90"/>
      <c r="D905" s="92" t="s">
        <v>348</v>
      </c>
      <c r="E905" s="92"/>
      <c r="F905" s="91">
        <v>392540000</v>
      </c>
    </row>
    <row r="906" spans="2:7" ht="35.1" customHeight="1" x14ac:dyDescent="0.25">
      <c r="B906" s="90"/>
      <c r="C906" s="90"/>
      <c r="D906" s="92" t="s">
        <v>349</v>
      </c>
      <c r="E906" s="92"/>
      <c r="F906" s="91">
        <v>13361650</v>
      </c>
    </row>
    <row r="907" spans="2:7" ht="20.100000000000001" customHeight="1" x14ac:dyDescent="0.25">
      <c r="B907" s="90"/>
      <c r="C907" s="90"/>
      <c r="D907" s="92" t="s">
        <v>286</v>
      </c>
      <c r="E907" s="92"/>
      <c r="F907" s="91">
        <v>56356500</v>
      </c>
      <c r="G907" s="83">
        <v>110538850</v>
      </c>
    </row>
    <row r="908" spans="2:7" ht="35.1" customHeight="1" x14ac:dyDescent="0.25">
      <c r="B908" s="90"/>
      <c r="C908" s="90"/>
      <c r="D908" s="92" t="s">
        <v>288</v>
      </c>
      <c r="E908" s="92"/>
      <c r="F908" s="91">
        <v>19900000</v>
      </c>
    </row>
    <row r="909" spans="2:7" ht="20.100000000000001" customHeight="1" x14ac:dyDescent="0.25">
      <c r="B909" s="90"/>
      <c r="C909" s="90"/>
      <c r="D909" s="92" t="s">
        <v>289</v>
      </c>
      <c r="E909" s="92"/>
      <c r="F909" s="91">
        <v>230853300</v>
      </c>
    </row>
    <row r="910" spans="2:7" ht="20.100000000000001" customHeight="1" x14ac:dyDescent="0.25">
      <c r="B910" s="90"/>
      <c r="C910" s="90" t="s">
        <v>290</v>
      </c>
      <c r="D910" s="92"/>
      <c r="E910" s="92"/>
      <c r="F910" s="91"/>
    </row>
    <row r="911" spans="2:7" ht="35.1" customHeight="1" x14ac:dyDescent="0.25">
      <c r="B911" s="90"/>
      <c r="C911" s="90"/>
      <c r="D911" s="92" t="s">
        <v>292</v>
      </c>
      <c r="E911" s="92"/>
      <c r="F911" s="91">
        <v>9600000</v>
      </c>
    </row>
    <row r="912" spans="2:7" ht="35.1" customHeight="1" x14ac:dyDescent="0.25">
      <c r="B912" s="90"/>
      <c r="C912" s="341" t="s">
        <v>293</v>
      </c>
      <c r="D912" s="341"/>
      <c r="E912" s="92"/>
      <c r="F912" s="91"/>
    </row>
    <row r="913" spans="2:7" ht="20.100000000000001" customHeight="1" x14ac:dyDescent="0.25">
      <c r="B913" s="90"/>
      <c r="C913" s="90"/>
      <c r="D913" s="92" t="s">
        <v>355</v>
      </c>
      <c r="E913" s="92"/>
      <c r="F913" s="91">
        <v>51550000</v>
      </c>
      <c r="G913" s="83">
        <v>83940000</v>
      </c>
    </row>
    <row r="914" spans="2:7" ht="35.1" customHeight="1" x14ac:dyDescent="0.25">
      <c r="B914" s="90"/>
      <c r="C914" s="341" t="s">
        <v>667</v>
      </c>
      <c r="D914" s="341"/>
      <c r="E914" s="92"/>
      <c r="F914" s="91"/>
    </row>
    <row r="915" spans="2:7" ht="35.1" customHeight="1" x14ac:dyDescent="0.25">
      <c r="B915" s="90"/>
      <c r="C915" s="90"/>
      <c r="D915" s="92" t="s">
        <v>668</v>
      </c>
      <c r="E915" s="92"/>
      <c r="F915" s="91">
        <v>50000000</v>
      </c>
      <c r="G915" s="83">
        <v>156350000</v>
      </c>
    </row>
    <row r="916" spans="2:7" ht="35.1" customHeight="1" x14ac:dyDescent="0.25">
      <c r="B916" s="90"/>
      <c r="C916" s="90"/>
      <c r="D916" s="92" t="s">
        <v>669</v>
      </c>
      <c r="E916" s="92"/>
      <c r="F916" s="91">
        <v>524882750</v>
      </c>
    </row>
    <row r="917" spans="2:7" ht="35.1" customHeight="1" x14ac:dyDescent="0.25">
      <c r="B917" s="90"/>
      <c r="C917" s="90"/>
      <c r="D917" s="92" t="s">
        <v>670</v>
      </c>
      <c r="E917" s="92"/>
      <c r="F917" s="91">
        <v>135000000</v>
      </c>
    </row>
    <row r="918" spans="2:7" ht="35.1" customHeight="1" x14ac:dyDescent="0.25">
      <c r="B918" s="90"/>
      <c r="C918" s="341" t="s">
        <v>671</v>
      </c>
      <c r="D918" s="341"/>
      <c r="E918" s="92"/>
      <c r="F918" s="91"/>
    </row>
    <row r="919" spans="2:7" ht="20.100000000000001" customHeight="1" x14ac:dyDescent="0.25">
      <c r="B919" s="90"/>
      <c r="C919" s="90"/>
      <c r="D919" s="92" t="s">
        <v>672</v>
      </c>
      <c r="E919" s="92"/>
      <c r="F919" s="91">
        <v>36200000</v>
      </c>
      <c r="G919" s="83">
        <v>205000000</v>
      </c>
    </row>
    <row r="920" spans="2:7" ht="35.1" customHeight="1" x14ac:dyDescent="0.25">
      <c r="B920" s="90"/>
      <c r="C920" s="90"/>
      <c r="D920" s="92" t="s">
        <v>673</v>
      </c>
      <c r="E920" s="92"/>
      <c r="F920" s="91">
        <v>22519750</v>
      </c>
    </row>
    <row r="921" spans="2:7" ht="35.1" customHeight="1" x14ac:dyDescent="0.25">
      <c r="B921" s="90"/>
      <c r="C921" s="90"/>
      <c r="D921" s="92" t="s">
        <v>674</v>
      </c>
      <c r="E921" s="92"/>
      <c r="F921" s="91">
        <v>13180000</v>
      </c>
    </row>
    <row r="922" spans="2:7" ht="50.1" customHeight="1" x14ac:dyDescent="0.25">
      <c r="B922" s="90"/>
      <c r="C922" s="90"/>
      <c r="D922" s="92" t="s">
        <v>675</v>
      </c>
      <c r="E922" s="92"/>
      <c r="F922" s="91">
        <v>38055750</v>
      </c>
    </row>
    <row r="923" spans="2:7" ht="20.100000000000001" customHeight="1" x14ac:dyDescent="0.25">
      <c r="B923" s="90"/>
      <c r="C923" s="90"/>
      <c r="D923" s="92" t="s">
        <v>676</v>
      </c>
      <c r="E923" s="92"/>
      <c r="F923" s="91">
        <v>13237100</v>
      </c>
    </row>
    <row r="924" spans="2:7" ht="35.1" customHeight="1" x14ac:dyDescent="0.25">
      <c r="B924" s="90"/>
      <c r="C924" s="341" t="s">
        <v>677</v>
      </c>
      <c r="D924" s="341"/>
      <c r="E924" s="92"/>
      <c r="F924" s="91"/>
    </row>
    <row r="925" spans="2:7" ht="50.1" customHeight="1" x14ac:dyDescent="0.25">
      <c r="B925" s="90"/>
      <c r="C925" s="90"/>
      <c r="D925" s="92" t="s">
        <v>678</v>
      </c>
      <c r="E925" s="92"/>
      <c r="F925" s="91">
        <v>938212000</v>
      </c>
      <c r="G925" s="83">
        <v>1829212000</v>
      </c>
    </row>
    <row r="926" spans="2:7" ht="50.1" customHeight="1" x14ac:dyDescent="0.25">
      <c r="B926" s="90"/>
      <c r="C926" s="90"/>
      <c r="D926" s="92" t="s">
        <v>679</v>
      </c>
      <c r="E926" s="92"/>
      <c r="F926" s="91">
        <v>1063120000</v>
      </c>
    </row>
    <row r="927" spans="2:7" ht="50.1" customHeight="1" x14ac:dyDescent="0.25">
      <c r="B927" s="90"/>
      <c r="C927" s="341" t="s">
        <v>680</v>
      </c>
      <c r="D927" s="341"/>
      <c r="E927" s="92"/>
      <c r="F927" s="91"/>
    </row>
    <row r="928" spans="2:7" ht="35.1" customHeight="1" x14ac:dyDescent="0.25">
      <c r="B928" s="90"/>
      <c r="C928" s="90"/>
      <c r="D928" s="92" t="s">
        <v>681</v>
      </c>
      <c r="E928" s="92"/>
      <c r="F928" s="91">
        <v>0</v>
      </c>
      <c r="G928" s="83">
        <v>239000000</v>
      </c>
    </row>
    <row r="929" spans="1:12" ht="35.1" customHeight="1" x14ac:dyDescent="0.25">
      <c r="B929" s="90"/>
      <c r="C929" s="90"/>
      <c r="D929" s="92" t="s">
        <v>682</v>
      </c>
      <c r="E929" s="92"/>
      <c r="F929" s="91">
        <v>0</v>
      </c>
      <c r="G929" s="83">
        <v>39353000</v>
      </c>
    </row>
    <row r="930" spans="1:12" ht="35.1" customHeight="1" x14ac:dyDescent="0.25">
      <c r="B930" s="90"/>
      <c r="C930" s="341" t="s">
        <v>683</v>
      </c>
      <c r="D930" s="341"/>
      <c r="E930" s="92"/>
      <c r="F930" s="91"/>
    </row>
    <row r="931" spans="1:12" ht="35.1" customHeight="1" x14ac:dyDescent="0.25">
      <c r="B931" s="90"/>
      <c r="C931" s="90"/>
      <c r="D931" s="92" t="s">
        <v>683</v>
      </c>
      <c r="E931" s="92"/>
      <c r="F931" s="91">
        <v>55000000</v>
      </c>
      <c r="G931" s="83">
        <v>127500000</v>
      </c>
    </row>
    <row r="932" spans="1:12" ht="35.1" customHeight="1" x14ac:dyDescent="0.25">
      <c r="B932" s="90"/>
      <c r="C932" s="341" t="s">
        <v>524</v>
      </c>
      <c r="D932" s="341"/>
      <c r="E932" s="92"/>
      <c r="F932" s="91"/>
    </row>
    <row r="933" spans="1:12" ht="20.100000000000001" customHeight="1" x14ac:dyDescent="0.25">
      <c r="B933" s="90"/>
      <c r="C933" s="90"/>
      <c r="D933" s="92" t="s">
        <v>684</v>
      </c>
      <c r="E933" s="92"/>
      <c r="F933" s="91">
        <v>330500000</v>
      </c>
      <c r="G933" s="83">
        <v>235500000</v>
      </c>
    </row>
    <row r="934" spans="1:12" ht="20.100000000000001" customHeight="1" x14ac:dyDescent="0.25">
      <c r="B934" s="90"/>
      <c r="C934" s="90"/>
      <c r="D934" s="92" t="s">
        <v>685</v>
      </c>
      <c r="E934" s="92"/>
      <c r="F934" s="91">
        <v>50000000</v>
      </c>
      <c r="G934" s="83">
        <v>178800000</v>
      </c>
    </row>
    <row r="935" spans="1:12" ht="20.100000000000001" customHeight="1" x14ac:dyDescent="0.25">
      <c r="B935" s="90"/>
      <c r="C935" s="90"/>
      <c r="D935" s="92" t="s">
        <v>686</v>
      </c>
      <c r="E935" s="92"/>
      <c r="F935" s="91">
        <v>114500000</v>
      </c>
      <c r="G935" s="83">
        <v>132083000</v>
      </c>
    </row>
    <row r="936" spans="1:12" ht="20.100000000000001" customHeight="1" x14ac:dyDescent="0.25">
      <c r="B936" s="90"/>
      <c r="C936" s="90"/>
      <c r="D936" s="92" t="s">
        <v>687</v>
      </c>
      <c r="E936" s="92"/>
      <c r="F936" s="91">
        <v>695000000</v>
      </c>
    </row>
    <row r="937" spans="1:12" ht="20.100000000000001" customHeight="1" x14ac:dyDescent="0.25">
      <c r="B937" s="90"/>
      <c r="C937" s="90"/>
      <c r="D937" s="92" t="s">
        <v>688</v>
      </c>
      <c r="E937" s="92"/>
      <c r="F937" s="91">
        <v>100000000</v>
      </c>
    </row>
    <row r="938" spans="1:12" ht="20.100000000000001" customHeight="1" x14ac:dyDescent="0.25">
      <c r="B938" s="90"/>
      <c r="C938" s="90" t="s">
        <v>415</v>
      </c>
      <c r="D938" s="92"/>
      <c r="E938" s="92"/>
      <c r="F938" s="91"/>
    </row>
    <row r="939" spans="1:12" ht="20.100000000000001" customHeight="1" x14ac:dyDescent="0.25">
      <c r="B939" s="90"/>
      <c r="C939" s="90"/>
      <c r="D939" s="95" t="s">
        <v>689</v>
      </c>
      <c r="E939" s="95"/>
      <c r="F939" s="94">
        <v>50000000</v>
      </c>
    </row>
    <row r="940" spans="1:12" s="83" customFormat="1" ht="20.100000000000001" customHeight="1" x14ac:dyDescent="0.25">
      <c r="A940" s="89"/>
      <c r="B940" s="90"/>
      <c r="C940" s="90"/>
      <c r="D940" s="102"/>
      <c r="E940" s="102"/>
      <c r="F940" s="91"/>
      <c r="H940" s="84"/>
      <c r="I940" s="85"/>
      <c r="J940" s="84"/>
      <c r="K940" s="84"/>
      <c r="L940" s="84"/>
    </row>
    <row r="941" spans="1:12" s="83" customFormat="1" ht="35.1" customHeight="1" x14ac:dyDescent="0.25">
      <c r="A941" s="86" t="s">
        <v>230</v>
      </c>
      <c r="B941" s="344"/>
      <c r="C941" s="344"/>
      <c r="D941" s="344"/>
      <c r="E941" s="103"/>
      <c r="F941" s="88">
        <v>1033416150</v>
      </c>
      <c r="H941" s="84"/>
      <c r="I941" s="85"/>
      <c r="J941" s="84"/>
      <c r="K941" s="84"/>
      <c r="L941" s="84"/>
    </row>
    <row r="942" spans="1:12" s="83" customFormat="1" ht="20.100000000000001" customHeight="1" x14ac:dyDescent="0.25">
      <c r="A942" s="86" t="s">
        <v>231</v>
      </c>
      <c r="B942" s="87" t="s">
        <v>690</v>
      </c>
      <c r="C942" s="87"/>
      <c r="D942" s="116"/>
      <c r="E942" s="116"/>
      <c r="F942" s="88">
        <v>1033416150</v>
      </c>
      <c r="H942" s="84"/>
      <c r="I942" s="85"/>
      <c r="J942" s="84"/>
      <c r="K942" s="84"/>
      <c r="L942" s="84"/>
    </row>
    <row r="943" spans="1:12" s="83" customFormat="1" ht="20.100000000000001" customHeight="1" x14ac:dyDescent="0.25">
      <c r="A943" s="89"/>
      <c r="B943" s="90"/>
      <c r="C943" s="90" t="s">
        <v>273</v>
      </c>
      <c r="D943" s="102"/>
      <c r="E943" s="102"/>
      <c r="F943" s="91"/>
      <c r="H943" s="84"/>
      <c r="I943" s="85"/>
      <c r="J943" s="84"/>
      <c r="K943" s="84"/>
      <c r="L943" s="84"/>
    </row>
    <row r="944" spans="1:12" s="83" customFormat="1" ht="35.1" customHeight="1" x14ac:dyDescent="0.25">
      <c r="A944" s="89"/>
      <c r="B944" s="90"/>
      <c r="C944" s="90"/>
      <c r="D944" s="92" t="s">
        <v>274</v>
      </c>
      <c r="E944" s="92"/>
      <c r="F944" s="91">
        <v>66000000</v>
      </c>
      <c r="H944" s="84"/>
      <c r="I944" s="85"/>
      <c r="J944" s="84"/>
      <c r="K944" s="84"/>
      <c r="L944" s="84"/>
    </row>
    <row r="945" spans="1:12" s="83" customFormat="1" ht="35.1" customHeight="1" x14ac:dyDescent="0.25">
      <c r="A945" s="89"/>
      <c r="B945" s="90"/>
      <c r="C945" s="90"/>
      <c r="D945" s="92" t="s">
        <v>275</v>
      </c>
      <c r="E945" s="92"/>
      <c r="F945" s="91">
        <v>4500000</v>
      </c>
      <c r="H945" s="84"/>
      <c r="I945" s="85"/>
      <c r="J945" s="84"/>
      <c r="K945" s="84"/>
      <c r="L945" s="84"/>
    </row>
    <row r="946" spans="1:12" s="83" customFormat="1" ht="20.100000000000001" customHeight="1" x14ac:dyDescent="0.25">
      <c r="A946" s="89"/>
      <c r="B946" s="90"/>
      <c r="C946" s="90"/>
      <c r="D946" s="102" t="s">
        <v>347</v>
      </c>
      <c r="E946" s="102"/>
      <c r="F946" s="91">
        <v>60000000</v>
      </c>
      <c r="H946" s="84"/>
      <c r="I946" s="85"/>
      <c r="J946" s="84"/>
      <c r="K946" s="84"/>
      <c r="L946" s="84"/>
    </row>
    <row r="947" spans="1:12" s="83" customFormat="1" ht="20.100000000000001" customHeight="1" x14ac:dyDescent="0.25">
      <c r="A947" s="89"/>
      <c r="B947" s="90"/>
      <c r="C947" s="90"/>
      <c r="D947" s="102" t="s">
        <v>276</v>
      </c>
      <c r="E947" s="102"/>
      <c r="F947" s="91">
        <v>9861000</v>
      </c>
      <c r="H947" s="84"/>
      <c r="I947" s="85"/>
      <c r="J947" s="84"/>
      <c r="K947" s="84"/>
      <c r="L947" s="84"/>
    </row>
    <row r="948" spans="1:12" s="83" customFormat="1" ht="35.1" customHeight="1" x14ac:dyDescent="0.25">
      <c r="A948" s="89"/>
      <c r="B948" s="90"/>
      <c r="C948" s="90"/>
      <c r="D948" s="92" t="s">
        <v>277</v>
      </c>
      <c r="E948" s="92"/>
      <c r="F948" s="91">
        <v>14000000</v>
      </c>
      <c r="H948" s="84"/>
      <c r="I948" s="85"/>
      <c r="J948" s="84"/>
      <c r="K948" s="84"/>
      <c r="L948" s="84"/>
    </row>
    <row r="949" spans="1:12" s="83" customFormat="1" ht="20.100000000000001" customHeight="1" x14ac:dyDescent="0.25">
      <c r="A949" s="89"/>
      <c r="B949" s="90"/>
      <c r="C949" s="90"/>
      <c r="D949" s="102" t="s">
        <v>278</v>
      </c>
      <c r="E949" s="102"/>
      <c r="F949" s="91">
        <v>42442400</v>
      </c>
      <c r="H949" s="84"/>
      <c r="I949" s="85"/>
      <c r="J949" s="84"/>
      <c r="K949" s="84"/>
      <c r="L949" s="84"/>
    </row>
    <row r="950" spans="1:12" s="83" customFormat="1" ht="35.1" customHeight="1" x14ac:dyDescent="0.25">
      <c r="A950" s="89"/>
      <c r="B950" s="90"/>
      <c r="C950" s="90"/>
      <c r="D950" s="92" t="s">
        <v>279</v>
      </c>
      <c r="E950" s="92"/>
      <c r="F950" s="91">
        <v>14250000</v>
      </c>
      <c r="H950" s="84"/>
      <c r="I950" s="85"/>
      <c r="J950" s="84"/>
      <c r="K950" s="84"/>
      <c r="L950" s="84"/>
    </row>
    <row r="951" spans="1:12" s="83" customFormat="1" ht="35.1" customHeight="1" x14ac:dyDescent="0.25">
      <c r="A951" s="89"/>
      <c r="B951" s="90"/>
      <c r="C951" s="90"/>
      <c r="D951" s="92" t="s">
        <v>280</v>
      </c>
      <c r="E951" s="92"/>
      <c r="F951" s="91">
        <v>2182750</v>
      </c>
      <c r="H951" s="84"/>
      <c r="I951" s="85"/>
      <c r="J951" s="84"/>
      <c r="K951" s="84"/>
      <c r="L951" s="84"/>
    </row>
    <row r="952" spans="1:12" s="83" customFormat="1" ht="20.100000000000001" customHeight="1" x14ac:dyDescent="0.25">
      <c r="A952" s="89"/>
      <c r="B952" s="90"/>
      <c r="C952" s="90"/>
      <c r="D952" s="102" t="s">
        <v>281</v>
      </c>
      <c r="E952" s="102"/>
      <c r="F952" s="91">
        <v>18000000</v>
      </c>
      <c r="H952" s="84"/>
      <c r="I952" s="85"/>
      <c r="J952" s="84"/>
      <c r="K952" s="84"/>
      <c r="L952" s="84"/>
    </row>
    <row r="953" spans="1:12" s="83" customFormat="1" ht="35.1" customHeight="1" x14ac:dyDescent="0.25">
      <c r="A953" s="89"/>
      <c r="B953" s="90"/>
      <c r="C953" s="90"/>
      <c r="D953" s="92" t="s">
        <v>282</v>
      </c>
      <c r="E953" s="92"/>
      <c r="F953" s="91">
        <v>142500000</v>
      </c>
      <c r="H953" s="84"/>
      <c r="I953" s="85"/>
      <c r="J953" s="84"/>
      <c r="K953" s="84"/>
      <c r="L953" s="84"/>
    </row>
    <row r="954" spans="1:12" s="83" customFormat="1" ht="35.1" customHeight="1" x14ac:dyDescent="0.25">
      <c r="A954" s="89"/>
      <c r="B954" s="90"/>
      <c r="C954" s="341" t="s">
        <v>283</v>
      </c>
      <c r="D954" s="341"/>
      <c r="E954" s="92"/>
      <c r="F954" s="91"/>
      <c r="H954" s="84"/>
      <c r="I954" s="85"/>
      <c r="J954" s="84"/>
      <c r="K954" s="84"/>
      <c r="L954" s="84"/>
    </row>
    <row r="955" spans="1:12" s="83" customFormat="1" ht="35.1" customHeight="1" x14ac:dyDescent="0.25">
      <c r="A955" s="89"/>
      <c r="B955" s="90"/>
      <c r="C955" s="90"/>
      <c r="D955" s="92" t="s">
        <v>349</v>
      </c>
      <c r="E955" s="92"/>
      <c r="F955" s="91">
        <v>106750000</v>
      </c>
      <c r="H955" s="84"/>
      <c r="I955" s="85"/>
      <c r="J955" s="84"/>
      <c r="K955" s="84"/>
      <c r="L955" s="84"/>
    </row>
    <row r="956" spans="1:12" s="85" customFormat="1" ht="20.100000000000001" customHeight="1" x14ac:dyDescent="0.25">
      <c r="A956" s="89"/>
      <c r="B956" s="90"/>
      <c r="C956" s="90"/>
      <c r="D956" s="102" t="s">
        <v>286</v>
      </c>
      <c r="E956" s="102"/>
      <c r="F956" s="91">
        <v>95000000</v>
      </c>
      <c r="G956" s="83"/>
      <c r="H956" s="84"/>
      <c r="J956" s="84"/>
      <c r="K956" s="84"/>
      <c r="L956" s="84"/>
    </row>
    <row r="957" spans="1:12" s="85" customFormat="1" ht="20.100000000000001" customHeight="1" x14ac:dyDescent="0.25">
      <c r="A957" s="89"/>
      <c r="B957" s="90"/>
      <c r="C957" s="90"/>
      <c r="D957" s="102" t="s">
        <v>289</v>
      </c>
      <c r="E957" s="102"/>
      <c r="F957" s="91">
        <v>123400000</v>
      </c>
      <c r="G957" s="83"/>
      <c r="H957" s="84"/>
      <c r="J957" s="84"/>
      <c r="K957" s="84"/>
      <c r="L957" s="84"/>
    </row>
    <row r="958" spans="1:12" s="85" customFormat="1" ht="20.100000000000001" customHeight="1" x14ac:dyDescent="0.25">
      <c r="A958" s="89"/>
      <c r="B958" s="90"/>
      <c r="C958" s="90" t="s">
        <v>290</v>
      </c>
      <c r="D958" s="102"/>
      <c r="E958" s="102"/>
      <c r="F958" s="91"/>
      <c r="G958" s="83"/>
      <c r="H958" s="84"/>
      <c r="J958" s="84"/>
      <c r="K958" s="84"/>
      <c r="L958" s="84"/>
    </row>
    <row r="959" spans="1:12" s="85" customFormat="1" ht="35.1" customHeight="1" x14ac:dyDescent="0.25">
      <c r="A959" s="89"/>
      <c r="B959" s="90"/>
      <c r="C959" s="90"/>
      <c r="D959" s="92" t="s">
        <v>291</v>
      </c>
      <c r="E959" s="92"/>
      <c r="F959" s="91">
        <v>15750000</v>
      </c>
      <c r="G959" s="83"/>
      <c r="H959" s="84"/>
      <c r="J959" s="84"/>
      <c r="K959" s="84"/>
      <c r="L959" s="84"/>
    </row>
    <row r="960" spans="1:12" s="85" customFormat="1" ht="35.1" customHeight="1" x14ac:dyDescent="0.25">
      <c r="A960" s="89"/>
      <c r="B960" s="90"/>
      <c r="C960" s="341" t="s">
        <v>293</v>
      </c>
      <c r="D960" s="341"/>
      <c r="E960" s="92"/>
      <c r="F960" s="91"/>
      <c r="G960" s="83"/>
      <c r="H960" s="84"/>
      <c r="J960" s="84"/>
      <c r="K960" s="84"/>
      <c r="L960" s="84"/>
    </row>
    <row r="961" spans="1:12" s="85" customFormat="1" ht="35.1" customHeight="1" x14ac:dyDescent="0.25">
      <c r="A961" s="89"/>
      <c r="B961" s="90"/>
      <c r="C961" s="90"/>
      <c r="D961" s="92" t="s">
        <v>294</v>
      </c>
      <c r="E961" s="92"/>
      <c r="F961" s="91">
        <v>78280000</v>
      </c>
      <c r="G961" s="83"/>
      <c r="H961" s="84"/>
      <c r="J961" s="84"/>
      <c r="K961" s="84"/>
      <c r="L961" s="84"/>
    </row>
    <row r="962" spans="1:12" s="85" customFormat="1" ht="20.100000000000001" customHeight="1" x14ac:dyDescent="0.25">
      <c r="A962" s="89"/>
      <c r="B962" s="90"/>
      <c r="C962" s="90" t="s">
        <v>691</v>
      </c>
      <c r="D962" s="102"/>
      <c r="E962" s="102"/>
      <c r="F962" s="91"/>
      <c r="G962" s="83"/>
      <c r="H962" s="84"/>
      <c r="J962" s="84"/>
      <c r="K962" s="84"/>
      <c r="L962" s="84"/>
    </row>
    <row r="963" spans="1:12" s="85" customFormat="1" ht="20.100000000000001" customHeight="1" x14ac:dyDescent="0.25">
      <c r="A963" s="89"/>
      <c r="B963" s="90"/>
      <c r="C963" s="90"/>
      <c r="D963" s="102" t="s">
        <v>692</v>
      </c>
      <c r="E963" s="102"/>
      <c r="F963" s="91">
        <v>58870000</v>
      </c>
      <c r="G963" s="83"/>
      <c r="H963" s="84"/>
      <c r="J963" s="84"/>
      <c r="K963" s="84"/>
      <c r="L963" s="84"/>
    </row>
    <row r="964" spans="1:12" s="85" customFormat="1" ht="50.1" customHeight="1" x14ac:dyDescent="0.25">
      <c r="A964" s="89"/>
      <c r="B964" s="90"/>
      <c r="C964" s="90"/>
      <c r="D964" s="92" t="s">
        <v>693</v>
      </c>
      <c r="E964" s="92"/>
      <c r="F964" s="91">
        <v>86400000</v>
      </c>
      <c r="G964" s="83"/>
      <c r="H964" s="84"/>
      <c r="J964" s="84"/>
      <c r="K964" s="84"/>
      <c r="L964" s="84"/>
    </row>
    <row r="965" spans="1:12" s="85" customFormat="1" ht="35.1" customHeight="1" x14ac:dyDescent="0.25">
      <c r="A965" s="89"/>
      <c r="B965" s="90"/>
      <c r="C965" s="90"/>
      <c r="D965" s="92" t="s">
        <v>694</v>
      </c>
      <c r="E965" s="92"/>
      <c r="F965" s="91">
        <v>30844000</v>
      </c>
      <c r="G965" s="83"/>
      <c r="H965" s="84"/>
      <c r="J965" s="84"/>
      <c r="K965" s="84"/>
      <c r="L965" s="84"/>
    </row>
    <row r="966" spans="1:12" s="85" customFormat="1" ht="20.100000000000001" customHeight="1" x14ac:dyDescent="0.25">
      <c r="A966" s="89"/>
      <c r="B966" s="90"/>
      <c r="C966" s="90"/>
      <c r="D966" s="102" t="s">
        <v>695</v>
      </c>
      <c r="E966" s="102"/>
      <c r="F966" s="91">
        <v>64386000</v>
      </c>
      <c r="G966" s="83"/>
      <c r="H966" s="84"/>
      <c r="J966" s="84"/>
      <c r="K966" s="84"/>
      <c r="L966" s="84"/>
    </row>
    <row r="967" spans="1:12" s="85" customFormat="1" ht="20.100000000000001" customHeight="1" x14ac:dyDescent="0.25">
      <c r="A967" s="89"/>
      <c r="B967" s="90"/>
      <c r="C967" s="90"/>
      <c r="D967" s="102"/>
      <c r="E967" s="102"/>
      <c r="F967" s="91"/>
      <c r="G967" s="83"/>
      <c r="H967" s="84"/>
      <c r="J967" s="84"/>
      <c r="K967" s="84"/>
      <c r="L967" s="84"/>
    </row>
    <row r="968" spans="1:12" s="85" customFormat="1" ht="35.1" customHeight="1" x14ac:dyDescent="0.25">
      <c r="A968" s="86" t="s">
        <v>232</v>
      </c>
      <c r="B968" s="344"/>
      <c r="C968" s="344"/>
      <c r="D968" s="344"/>
      <c r="E968" s="103"/>
      <c r="F968" s="88">
        <v>2325447996</v>
      </c>
      <c r="G968" s="83"/>
      <c r="H968" s="84"/>
      <c r="J968" s="84"/>
      <c r="K968" s="84"/>
      <c r="L968" s="84"/>
    </row>
    <row r="969" spans="1:12" s="85" customFormat="1" ht="35.1" customHeight="1" x14ac:dyDescent="0.25">
      <c r="A969" s="86" t="s">
        <v>233</v>
      </c>
      <c r="B969" s="344" t="s">
        <v>696</v>
      </c>
      <c r="C969" s="344"/>
      <c r="D969" s="344"/>
      <c r="E969" s="103"/>
      <c r="F969" s="88">
        <v>2325447996</v>
      </c>
      <c r="G969" s="83"/>
      <c r="H969" s="118"/>
      <c r="J969" s="84"/>
      <c r="K969" s="84"/>
      <c r="L969" s="84"/>
    </row>
    <row r="970" spans="1:12" s="85" customFormat="1" ht="20.100000000000001" customHeight="1" x14ac:dyDescent="0.25">
      <c r="A970" s="89"/>
      <c r="B970" s="90"/>
      <c r="C970" s="90" t="s">
        <v>273</v>
      </c>
      <c r="D970" s="102"/>
      <c r="E970" s="102"/>
      <c r="F970" s="91"/>
      <c r="G970" s="83"/>
      <c r="H970" s="84"/>
      <c r="J970" s="84"/>
      <c r="K970" s="84"/>
      <c r="L970" s="84"/>
    </row>
    <row r="971" spans="1:12" s="85" customFormat="1" ht="20.100000000000001" customHeight="1" x14ac:dyDescent="0.25">
      <c r="A971" s="89"/>
      <c r="B971" s="90"/>
      <c r="C971" s="90"/>
      <c r="D971" s="102" t="s">
        <v>351</v>
      </c>
      <c r="E971" s="102"/>
      <c r="F971" s="91">
        <v>1557000</v>
      </c>
      <c r="G971" s="83"/>
      <c r="H971" s="84"/>
      <c r="J971" s="84"/>
      <c r="K971" s="84"/>
      <c r="L971" s="84"/>
    </row>
    <row r="972" spans="1:12" s="83" customFormat="1" ht="35.1" customHeight="1" x14ac:dyDescent="0.25">
      <c r="A972" s="89"/>
      <c r="B972" s="90"/>
      <c r="C972" s="90"/>
      <c r="D972" s="92" t="s">
        <v>274</v>
      </c>
      <c r="E972" s="92"/>
      <c r="F972" s="91">
        <v>6000000</v>
      </c>
      <c r="H972" s="84"/>
      <c r="I972" s="85"/>
      <c r="J972" s="84"/>
      <c r="K972" s="84"/>
      <c r="L972" s="84"/>
    </row>
    <row r="973" spans="1:12" s="83" customFormat="1" ht="20.100000000000001" customHeight="1" x14ac:dyDescent="0.25">
      <c r="A973" s="89"/>
      <c r="B973" s="90"/>
      <c r="C973" s="90"/>
      <c r="D973" s="102" t="s">
        <v>276</v>
      </c>
      <c r="E973" s="102"/>
      <c r="F973" s="91">
        <v>11193100</v>
      </c>
      <c r="H973" s="84"/>
      <c r="I973" s="85"/>
      <c r="J973" s="84"/>
      <c r="K973" s="84"/>
      <c r="L973" s="84"/>
    </row>
    <row r="974" spans="1:12" s="83" customFormat="1" ht="20.100000000000001" customHeight="1" x14ac:dyDescent="0.25">
      <c r="A974" s="89"/>
      <c r="B974" s="90"/>
      <c r="C974" s="90"/>
      <c r="D974" s="102" t="s">
        <v>278</v>
      </c>
      <c r="E974" s="102"/>
      <c r="F974" s="91">
        <v>10226300</v>
      </c>
      <c r="H974" s="84"/>
      <c r="I974" s="85"/>
      <c r="J974" s="84"/>
      <c r="K974" s="84"/>
      <c r="L974" s="84"/>
    </row>
    <row r="975" spans="1:12" s="83" customFormat="1" ht="35.1" customHeight="1" x14ac:dyDescent="0.25">
      <c r="A975" s="89"/>
      <c r="B975" s="90"/>
      <c r="C975" s="90"/>
      <c r="D975" s="92" t="s">
        <v>279</v>
      </c>
      <c r="E975" s="92"/>
      <c r="F975" s="91">
        <v>4350000</v>
      </c>
      <c r="H975" s="84"/>
      <c r="I975" s="85"/>
      <c r="J975" s="84"/>
      <c r="K975" s="84"/>
      <c r="L975" s="84"/>
    </row>
    <row r="976" spans="1:12" s="83" customFormat="1" ht="20.100000000000001" customHeight="1" x14ac:dyDescent="0.25">
      <c r="A976" s="89"/>
      <c r="B976" s="90"/>
      <c r="C976" s="90"/>
      <c r="D976" s="102" t="s">
        <v>281</v>
      </c>
      <c r="E976" s="102"/>
      <c r="F976" s="91">
        <v>8800000</v>
      </c>
      <c r="H976" s="84"/>
      <c r="I976" s="85"/>
      <c r="J976" s="84"/>
      <c r="K976" s="84"/>
      <c r="L976" s="84"/>
    </row>
    <row r="977" spans="1:12" s="83" customFormat="1" ht="35.1" customHeight="1" x14ac:dyDescent="0.25">
      <c r="A977" s="89"/>
      <c r="B977" s="90"/>
      <c r="C977" s="90"/>
      <c r="D977" s="92" t="s">
        <v>282</v>
      </c>
      <c r="E977" s="92"/>
      <c r="F977" s="91">
        <v>118976000</v>
      </c>
      <c r="H977" s="84"/>
      <c r="I977" s="85"/>
      <c r="J977" s="84"/>
      <c r="K977" s="84"/>
      <c r="L977" s="84"/>
    </row>
    <row r="978" spans="1:12" s="83" customFormat="1" ht="35.1" customHeight="1" x14ac:dyDescent="0.25">
      <c r="A978" s="89"/>
      <c r="B978" s="90"/>
      <c r="C978" s="341" t="s">
        <v>283</v>
      </c>
      <c r="D978" s="341"/>
      <c r="E978" s="92"/>
      <c r="F978" s="91"/>
      <c r="H978" s="84"/>
      <c r="I978" s="85"/>
      <c r="J978" s="84"/>
      <c r="K978" s="84"/>
      <c r="L978" s="84"/>
    </row>
    <row r="979" spans="1:12" s="83" customFormat="1" ht="20.100000000000001" customHeight="1" x14ac:dyDescent="0.25">
      <c r="A979" s="89"/>
      <c r="B979" s="90"/>
      <c r="C979" s="92"/>
      <c r="D979" s="92" t="s">
        <v>285</v>
      </c>
      <c r="E979" s="92"/>
      <c r="F979" s="91">
        <v>15000000</v>
      </c>
      <c r="H979" s="84"/>
      <c r="I979" s="85"/>
      <c r="J979" s="84"/>
      <c r="K979" s="84"/>
      <c r="L979" s="84"/>
    </row>
    <row r="980" spans="1:12" s="83" customFormat="1" ht="35.1" customHeight="1" x14ac:dyDescent="0.25">
      <c r="A980" s="89"/>
      <c r="B980" s="90"/>
      <c r="C980" s="92"/>
      <c r="D980" s="92" t="s">
        <v>697</v>
      </c>
      <c r="E980" s="92"/>
      <c r="F980" s="91">
        <v>30000000</v>
      </c>
      <c r="H980" s="84"/>
      <c r="I980" s="85"/>
      <c r="J980" s="84"/>
      <c r="K980" s="84"/>
      <c r="L980" s="84"/>
    </row>
    <row r="981" spans="1:12" s="83" customFormat="1" ht="20.100000000000001" customHeight="1" x14ac:dyDescent="0.25">
      <c r="A981" s="89"/>
      <c r="B981" s="90"/>
      <c r="C981" s="90"/>
      <c r="D981" s="102" t="s">
        <v>286</v>
      </c>
      <c r="E981" s="102"/>
      <c r="F981" s="91">
        <v>41255000</v>
      </c>
      <c r="H981" s="84"/>
      <c r="I981" s="85"/>
      <c r="J981" s="84"/>
      <c r="K981" s="84"/>
      <c r="L981" s="84"/>
    </row>
    <row r="982" spans="1:12" s="83" customFormat="1" ht="35.1" customHeight="1" x14ac:dyDescent="0.25">
      <c r="A982" s="89"/>
      <c r="B982" s="90"/>
      <c r="C982" s="90"/>
      <c r="D982" s="92" t="s">
        <v>288</v>
      </c>
      <c r="E982" s="92"/>
      <c r="F982" s="91">
        <v>25000000</v>
      </c>
      <c r="H982" s="84"/>
      <c r="I982" s="85"/>
      <c r="J982" s="84"/>
      <c r="K982" s="84"/>
      <c r="L982" s="84"/>
    </row>
    <row r="983" spans="1:12" s="83" customFormat="1" ht="20.100000000000001" customHeight="1" x14ac:dyDescent="0.25">
      <c r="A983" s="89"/>
      <c r="B983" s="90"/>
      <c r="C983" s="90"/>
      <c r="D983" s="102" t="s">
        <v>289</v>
      </c>
      <c r="E983" s="102"/>
      <c r="F983" s="91">
        <v>78606000</v>
      </c>
      <c r="H983" s="84"/>
      <c r="I983" s="85"/>
      <c r="J983" s="84"/>
      <c r="K983" s="84"/>
      <c r="L983" s="84"/>
    </row>
    <row r="984" spans="1:12" s="83" customFormat="1" ht="20.100000000000001" customHeight="1" x14ac:dyDescent="0.25">
      <c r="A984" s="89"/>
      <c r="B984" s="90"/>
      <c r="C984" s="90" t="s">
        <v>290</v>
      </c>
      <c r="D984" s="102"/>
      <c r="E984" s="102"/>
      <c r="F984" s="91"/>
      <c r="H984" s="84"/>
      <c r="I984" s="85"/>
      <c r="J984" s="84"/>
      <c r="K984" s="84"/>
      <c r="L984" s="84"/>
    </row>
    <row r="985" spans="1:12" s="83" customFormat="1" ht="35.1" customHeight="1" x14ac:dyDescent="0.25">
      <c r="A985" s="89"/>
      <c r="B985" s="90"/>
      <c r="C985" s="90"/>
      <c r="D985" s="92" t="s">
        <v>291</v>
      </c>
      <c r="E985" s="92"/>
      <c r="F985" s="91">
        <v>18000000</v>
      </c>
      <c r="H985" s="84"/>
      <c r="I985" s="85"/>
      <c r="J985" s="84"/>
      <c r="K985" s="84"/>
      <c r="L985" s="84"/>
    </row>
    <row r="986" spans="1:12" s="83" customFormat="1" ht="20.100000000000001" customHeight="1" x14ac:dyDescent="0.25">
      <c r="A986" s="89"/>
      <c r="B986" s="90"/>
      <c r="C986" s="90" t="s">
        <v>698</v>
      </c>
      <c r="D986" s="92"/>
      <c r="E986" s="92"/>
      <c r="F986" s="91"/>
      <c r="H986" s="84"/>
      <c r="I986" s="85"/>
      <c r="J986" s="84"/>
      <c r="K986" s="84"/>
      <c r="L986" s="84"/>
    </row>
    <row r="987" spans="1:12" s="83" customFormat="1" ht="35.1" customHeight="1" x14ac:dyDescent="0.25">
      <c r="A987" s="89"/>
      <c r="B987" s="90"/>
      <c r="C987" s="90"/>
      <c r="D987" s="92" t="s">
        <v>699</v>
      </c>
      <c r="E987" s="92"/>
      <c r="F987" s="94">
        <v>50000000</v>
      </c>
      <c r="H987" s="84"/>
      <c r="I987" s="85"/>
      <c r="J987" s="84"/>
      <c r="K987" s="84"/>
      <c r="L987" s="84"/>
    </row>
    <row r="988" spans="1:12" s="83" customFormat="1" ht="20.100000000000001" customHeight="1" x14ac:dyDescent="0.25">
      <c r="A988" s="89"/>
      <c r="B988" s="90"/>
      <c r="C988" s="90" t="s">
        <v>700</v>
      </c>
      <c r="D988" s="102"/>
      <c r="E988" s="102"/>
      <c r="F988" s="91"/>
      <c r="H988" s="84"/>
      <c r="I988" s="85"/>
      <c r="J988" s="84"/>
      <c r="K988" s="84"/>
      <c r="L988" s="84"/>
    </row>
    <row r="989" spans="1:12" s="83" customFormat="1" ht="20.100000000000001" customHeight="1" x14ac:dyDescent="0.25">
      <c r="A989" s="89"/>
      <c r="B989" s="90"/>
      <c r="C989" s="90"/>
      <c r="D989" s="102" t="s">
        <v>701</v>
      </c>
      <c r="E989" s="102"/>
      <c r="F989" s="91">
        <v>35120000</v>
      </c>
      <c r="H989" s="84"/>
      <c r="I989" s="85"/>
      <c r="J989" s="84"/>
      <c r="K989" s="84"/>
      <c r="L989" s="84"/>
    </row>
    <row r="990" spans="1:12" s="83" customFormat="1" ht="20.100000000000001" customHeight="1" x14ac:dyDescent="0.25">
      <c r="A990" s="89"/>
      <c r="B990" s="90"/>
      <c r="C990" s="90"/>
      <c r="D990" s="102" t="s">
        <v>702</v>
      </c>
      <c r="E990" s="102"/>
      <c r="F990" s="91">
        <v>520861100</v>
      </c>
      <c r="H990" s="84"/>
      <c r="I990" s="85"/>
      <c r="J990" s="84"/>
      <c r="K990" s="84"/>
      <c r="L990" s="84"/>
    </row>
    <row r="991" spans="1:12" s="83" customFormat="1" ht="50.1" customHeight="1" x14ac:dyDescent="0.25">
      <c r="A991" s="89"/>
      <c r="B991" s="90"/>
      <c r="C991" s="341" t="s">
        <v>703</v>
      </c>
      <c r="D991" s="341"/>
      <c r="E991" s="92"/>
      <c r="F991" s="91"/>
      <c r="H991" s="84"/>
      <c r="I991" s="85"/>
      <c r="J991" s="84"/>
      <c r="K991" s="84"/>
      <c r="L991" s="84"/>
    </row>
    <row r="992" spans="1:12" s="83" customFormat="1" ht="65.099999999999994" customHeight="1" x14ac:dyDescent="0.25">
      <c r="A992" s="89"/>
      <c r="B992" s="90"/>
      <c r="C992" s="90"/>
      <c r="D992" s="92" t="s">
        <v>704</v>
      </c>
      <c r="E992" s="92"/>
      <c r="F992" s="91">
        <v>58600000</v>
      </c>
      <c r="H992" s="84"/>
      <c r="I992" s="85"/>
      <c r="J992" s="84"/>
      <c r="K992" s="84"/>
      <c r="L992" s="84"/>
    </row>
    <row r="993" spans="1:12" s="83" customFormat="1" ht="20.100000000000001" customHeight="1" x14ac:dyDescent="0.25">
      <c r="A993" s="89"/>
      <c r="B993" s="90"/>
      <c r="C993" s="90" t="s">
        <v>705</v>
      </c>
      <c r="D993" s="102"/>
      <c r="E993" s="102"/>
      <c r="F993" s="91"/>
      <c r="H993" s="84"/>
      <c r="I993" s="85"/>
      <c r="J993" s="84"/>
      <c r="K993" s="84"/>
      <c r="L993" s="84"/>
    </row>
    <row r="994" spans="1:12" s="83" customFormat="1" ht="20.100000000000001" customHeight="1" x14ac:dyDescent="0.25">
      <c r="A994" s="89"/>
      <c r="B994" s="90"/>
      <c r="C994" s="90"/>
      <c r="D994" s="102" t="s">
        <v>706</v>
      </c>
      <c r="E994" s="102"/>
      <c r="F994" s="91">
        <v>0</v>
      </c>
      <c r="H994" s="84"/>
      <c r="I994" s="85"/>
      <c r="J994" s="84"/>
      <c r="K994" s="84"/>
      <c r="L994" s="84"/>
    </row>
    <row r="995" spans="1:12" s="83" customFormat="1" ht="35.1" customHeight="1" x14ac:dyDescent="0.25">
      <c r="A995" s="89"/>
      <c r="B995" s="90"/>
      <c r="C995" s="341" t="s">
        <v>707</v>
      </c>
      <c r="D995" s="341"/>
      <c r="E995" s="92"/>
      <c r="F995" s="91"/>
      <c r="H995" s="84"/>
      <c r="I995" s="85"/>
      <c r="J995" s="84"/>
      <c r="K995" s="84"/>
      <c r="L995" s="84"/>
    </row>
    <row r="996" spans="1:12" s="83" customFormat="1" ht="35.1" customHeight="1" x14ac:dyDescent="0.25">
      <c r="A996" s="89"/>
      <c r="B996" s="90"/>
      <c r="C996" s="90"/>
      <c r="D996" s="92" t="s">
        <v>708</v>
      </c>
      <c r="E996" s="92"/>
      <c r="F996" s="91">
        <v>136802100</v>
      </c>
      <c r="H996" s="84"/>
      <c r="I996" s="85"/>
      <c r="J996" s="84"/>
      <c r="K996" s="84"/>
      <c r="L996" s="84"/>
    </row>
    <row r="997" spans="1:12" s="83" customFormat="1" ht="35.1" customHeight="1" x14ac:dyDescent="0.25">
      <c r="A997" s="89"/>
      <c r="B997" s="90"/>
      <c r="C997" s="341" t="s">
        <v>709</v>
      </c>
      <c r="D997" s="341"/>
      <c r="E997" s="92"/>
      <c r="F997" s="91"/>
      <c r="H997" s="84"/>
      <c r="I997" s="85"/>
      <c r="J997" s="84"/>
      <c r="K997" s="84"/>
      <c r="L997" s="84"/>
    </row>
    <row r="998" spans="1:12" s="83" customFormat="1" ht="35.1" customHeight="1" x14ac:dyDescent="0.25">
      <c r="A998" s="89"/>
      <c r="B998" s="90"/>
      <c r="C998" s="90"/>
      <c r="D998" s="92" t="s">
        <v>710</v>
      </c>
      <c r="E998" s="92"/>
      <c r="F998" s="94">
        <v>137841996</v>
      </c>
      <c r="H998" s="84"/>
      <c r="I998" s="85"/>
      <c r="J998" s="84"/>
      <c r="K998" s="84"/>
      <c r="L998" s="84"/>
    </row>
    <row r="999" spans="1:12" s="83" customFormat="1" ht="35.1" customHeight="1" x14ac:dyDescent="0.25">
      <c r="A999" s="89"/>
      <c r="B999" s="90"/>
      <c r="C999" s="90"/>
      <c r="D999" s="92" t="s">
        <v>711</v>
      </c>
      <c r="E999" s="92"/>
      <c r="F999" s="91">
        <v>978420000</v>
      </c>
      <c r="H999" s="84"/>
      <c r="I999" s="85"/>
      <c r="J999" s="84"/>
      <c r="K999" s="84"/>
      <c r="L999" s="84"/>
    </row>
    <row r="1000" spans="1:12" s="83" customFormat="1" ht="35.1" customHeight="1" x14ac:dyDescent="0.25">
      <c r="A1000" s="89"/>
      <c r="B1000" s="90"/>
      <c r="C1000" s="341" t="s">
        <v>712</v>
      </c>
      <c r="D1000" s="341"/>
      <c r="E1000" s="92"/>
      <c r="F1000" s="91"/>
      <c r="H1000" s="84"/>
      <c r="I1000" s="85"/>
      <c r="J1000" s="84"/>
      <c r="K1000" s="84"/>
      <c r="L1000" s="84"/>
    </row>
    <row r="1001" spans="1:12" s="83" customFormat="1" ht="80.099999999999994" customHeight="1" x14ac:dyDescent="0.25">
      <c r="A1001" s="89"/>
      <c r="B1001" s="90"/>
      <c r="C1001" s="90"/>
      <c r="D1001" s="92" t="s">
        <v>713</v>
      </c>
      <c r="E1001" s="92"/>
      <c r="F1001" s="91">
        <v>38839400</v>
      </c>
      <c r="H1001" s="84"/>
      <c r="I1001" s="85"/>
      <c r="J1001" s="84"/>
      <c r="K1001" s="84"/>
      <c r="L1001" s="84"/>
    </row>
    <row r="1002" spans="1:12" s="83" customFormat="1" ht="20.100000000000001" customHeight="1" x14ac:dyDescent="0.25">
      <c r="A1002" s="89"/>
      <c r="B1002" s="90"/>
      <c r="C1002" s="90"/>
      <c r="D1002" s="102"/>
      <c r="E1002" s="102"/>
      <c r="F1002" s="91"/>
      <c r="H1002" s="84"/>
      <c r="I1002" s="85"/>
      <c r="J1002" s="84"/>
      <c r="K1002" s="84"/>
      <c r="L1002" s="84"/>
    </row>
    <row r="1003" spans="1:12" s="83" customFormat="1" ht="20.100000000000001" customHeight="1" x14ac:dyDescent="0.25">
      <c r="A1003" s="86" t="s">
        <v>234</v>
      </c>
      <c r="B1003" s="87"/>
      <c r="C1003" s="87"/>
      <c r="D1003" s="116"/>
      <c r="E1003" s="116"/>
      <c r="F1003" s="88">
        <v>3018768000</v>
      </c>
      <c r="H1003" s="84"/>
      <c r="I1003" s="85"/>
      <c r="J1003" s="84"/>
      <c r="K1003" s="84"/>
      <c r="L1003" s="84"/>
    </row>
    <row r="1004" spans="1:12" s="83" customFormat="1" ht="20.100000000000001" customHeight="1" x14ac:dyDescent="0.25">
      <c r="A1004" s="86" t="s">
        <v>215</v>
      </c>
      <c r="B1004" s="87" t="s">
        <v>60</v>
      </c>
      <c r="C1004" s="87"/>
      <c r="D1004" s="116"/>
      <c r="E1004" s="116"/>
      <c r="F1004" s="88">
        <v>1960868000</v>
      </c>
      <c r="H1004" s="84"/>
      <c r="I1004" s="85"/>
      <c r="J1004" s="84"/>
      <c r="K1004" s="84"/>
      <c r="L1004" s="84"/>
    </row>
    <row r="1005" spans="1:12" s="83" customFormat="1" ht="20.100000000000001" customHeight="1" x14ac:dyDescent="0.25">
      <c r="A1005" s="89"/>
      <c r="B1005" s="90"/>
      <c r="C1005" s="90" t="s">
        <v>273</v>
      </c>
      <c r="D1005" s="102"/>
      <c r="E1005" s="102"/>
      <c r="F1005" s="91"/>
      <c r="H1005" s="84"/>
      <c r="I1005" s="85"/>
      <c r="J1005" s="84"/>
      <c r="K1005" s="84"/>
      <c r="L1005" s="84"/>
    </row>
    <row r="1006" spans="1:12" s="83" customFormat="1" ht="20.100000000000001" customHeight="1" x14ac:dyDescent="0.25">
      <c r="A1006" s="89"/>
      <c r="B1006" s="90"/>
      <c r="C1006" s="90"/>
      <c r="D1006" s="102" t="s">
        <v>274</v>
      </c>
      <c r="E1006" s="102"/>
      <c r="F1006" s="91">
        <v>6000000</v>
      </c>
      <c r="H1006" s="84"/>
      <c r="I1006" s="85"/>
      <c r="J1006" s="84"/>
      <c r="K1006" s="84"/>
      <c r="L1006" s="84"/>
    </row>
    <row r="1007" spans="1:12" s="83" customFormat="1" ht="35.1" customHeight="1" x14ac:dyDescent="0.25">
      <c r="A1007" s="89"/>
      <c r="B1007" s="90"/>
      <c r="C1007" s="90"/>
      <c r="D1007" s="92" t="s">
        <v>275</v>
      </c>
      <c r="E1007" s="92"/>
      <c r="F1007" s="91">
        <v>5222250</v>
      </c>
      <c r="H1007" s="84"/>
      <c r="I1007" s="85"/>
      <c r="J1007" s="84"/>
      <c r="K1007" s="84"/>
      <c r="L1007" s="84"/>
    </row>
    <row r="1008" spans="1:12" s="83" customFormat="1" ht="20.100000000000001" customHeight="1" x14ac:dyDescent="0.25">
      <c r="A1008" s="89"/>
      <c r="B1008" s="90"/>
      <c r="C1008" s="90"/>
      <c r="D1008" s="102" t="s">
        <v>276</v>
      </c>
      <c r="E1008" s="102"/>
      <c r="F1008" s="91">
        <v>19710500</v>
      </c>
      <c r="H1008" s="84"/>
      <c r="I1008" s="85"/>
      <c r="J1008" s="84"/>
      <c r="K1008" s="84"/>
      <c r="L1008" s="84"/>
    </row>
    <row r="1009" spans="1:12" s="83" customFormat="1" ht="35.1" customHeight="1" x14ac:dyDescent="0.25">
      <c r="A1009" s="89"/>
      <c r="B1009" s="90"/>
      <c r="C1009" s="90"/>
      <c r="D1009" s="92" t="s">
        <v>277</v>
      </c>
      <c r="E1009" s="92"/>
      <c r="F1009" s="91">
        <v>7200000</v>
      </c>
      <c r="H1009" s="84"/>
      <c r="I1009" s="85"/>
      <c r="J1009" s="84"/>
      <c r="K1009" s="84"/>
      <c r="L1009" s="84"/>
    </row>
    <row r="1010" spans="1:12" s="83" customFormat="1" ht="20.100000000000001" customHeight="1" x14ac:dyDescent="0.25">
      <c r="A1010" s="89"/>
      <c r="B1010" s="90"/>
      <c r="C1010" s="90"/>
      <c r="D1010" s="102" t="s">
        <v>278</v>
      </c>
      <c r="E1010" s="102"/>
      <c r="F1010" s="91">
        <v>43894650</v>
      </c>
      <c r="H1010" s="84"/>
      <c r="I1010" s="85"/>
      <c r="J1010" s="84"/>
      <c r="K1010" s="84"/>
      <c r="L1010" s="84"/>
    </row>
    <row r="1011" spans="1:12" s="83" customFormat="1" ht="35.1" customHeight="1" x14ac:dyDescent="0.25">
      <c r="A1011" s="89"/>
      <c r="B1011" s="90"/>
      <c r="C1011" s="90"/>
      <c r="D1011" s="92" t="s">
        <v>279</v>
      </c>
      <c r="E1011" s="92"/>
      <c r="F1011" s="91">
        <v>11742000</v>
      </c>
      <c r="H1011" s="84"/>
      <c r="I1011" s="85"/>
      <c r="J1011" s="84"/>
      <c r="K1011" s="84"/>
      <c r="L1011" s="84"/>
    </row>
    <row r="1012" spans="1:12" s="83" customFormat="1" ht="20.100000000000001" customHeight="1" x14ac:dyDescent="0.25">
      <c r="A1012" s="89"/>
      <c r="B1012" s="90"/>
      <c r="C1012" s="90"/>
      <c r="D1012" s="102" t="s">
        <v>280</v>
      </c>
      <c r="E1012" s="102"/>
      <c r="F1012" s="91">
        <v>1362000</v>
      </c>
      <c r="H1012" s="84"/>
      <c r="I1012" s="85"/>
      <c r="J1012" s="84"/>
      <c r="K1012" s="84"/>
      <c r="L1012" s="84"/>
    </row>
    <row r="1013" spans="1:12" s="83" customFormat="1" ht="35.1" customHeight="1" x14ac:dyDescent="0.25">
      <c r="A1013" s="89"/>
      <c r="B1013" s="90"/>
      <c r="C1013" s="90"/>
      <c r="D1013" s="92" t="s">
        <v>282</v>
      </c>
      <c r="E1013" s="92"/>
      <c r="F1013" s="91">
        <v>344783600</v>
      </c>
      <c r="H1013" s="84"/>
      <c r="I1013" s="85"/>
      <c r="J1013" s="84"/>
      <c r="K1013" s="84"/>
      <c r="L1013" s="84"/>
    </row>
    <row r="1014" spans="1:12" s="83" customFormat="1" ht="35.1" customHeight="1" x14ac:dyDescent="0.25">
      <c r="A1014" s="89"/>
      <c r="B1014" s="90"/>
      <c r="C1014" s="341" t="s">
        <v>283</v>
      </c>
      <c r="D1014" s="341"/>
      <c r="E1014" s="92"/>
      <c r="F1014" s="91"/>
      <c r="H1014" s="84"/>
      <c r="I1014" s="85"/>
      <c r="J1014" s="84"/>
      <c r="K1014" s="84"/>
      <c r="L1014" s="84"/>
    </row>
    <row r="1015" spans="1:12" s="83" customFormat="1" ht="20.100000000000001" customHeight="1" x14ac:dyDescent="0.25">
      <c r="A1015" s="89"/>
      <c r="B1015" s="90"/>
      <c r="C1015" s="90"/>
      <c r="D1015" s="102" t="s">
        <v>348</v>
      </c>
      <c r="E1015" s="102"/>
      <c r="F1015" s="91">
        <v>69000000</v>
      </c>
      <c r="H1015" s="84"/>
      <c r="I1015" s="85"/>
      <c r="J1015" s="84"/>
      <c r="K1015" s="84"/>
      <c r="L1015" s="84"/>
    </row>
    <row r="1016" spans="1:12" s="83" customFormat="1" ht="35.1" customHeight="1" x14ac:dyDescent="0.25">
      <c r="A1016" s="89"/>
      <c r="B1016" s="90"/>
      <c r="C1016" s="90"/>
      <c r="D1016" s="92" t="s">
        <v>349</v>
      </c>
      <c r="E1016" s="92"/>
      <c r="F1016" s="91">
        <v>126900000</v>
      </c>
      <c r="H1016" s="84"/>
      <c r="I1016" s="85"/>
      <c r="J1016" s="84"/>
      <c r="K1016" s="84"/>
      <c r="L1016" s="84"/>
    </row>
    <row r="1017" spans="1:12" s="83" customFormat="1" ht="20.100000000000001" customHeight="1" x14ac:dyDescent="0.25">
      <c r="A1017" s="89"/>
      <c r="B1017" s="90"/>
      <c r="C1017" s="90"/>
      <c r="D1017" s="102" t="s">
        <v>286</v>
      </c>
      <c r="E1017" s="102"/>
      <c r="F1017" s="91">
        <v>90676700</v>
      </c>
      <c r="H1017" s="84"/>
      <c r="I1017" s="85"/>
      <c r="J1017" s="84"/>
      <c r="K1017" s="84"/>
      <c r="L1017" s="84"/>
    </row>
    <row r="1018" spans="1:12" s="83" customFormat="1" ht="35.1" customHeight="1" x14ac:dyDescent="0.25">
      <c r="A1018" s="89"/>
      <c r="B1018" s="90"/>
      <c r="C1018" s="90"/>
      <c r="D1018" s="92" t="s">
        <v>288</v>
      </c>
      <c r="E1018" s="92"/>
      <c r="F1018" s="91">
        <v>20000000</v>
      </c>
      <c r="H1018" s="84"/>
      <c r="I1018" s="85"/>
      <c r="J1018" s="84"/>
      <c r="K1018" s="84"/>
      <c r="L1018" s="84"/>
    </row>
    <row r="1019" spans="1:12" s="83" customFormat="1" ht="20.100000000000001" customHeight="1" x14ac:dyDescent="0.25">
      <c r="A1019" s="89"/>
      <c r="B1019" s="90"/>
      <c r="C1019" s="90"/>
      <c r="D1019" s="102" t="s">
        <v>289</v>
      </c>
      <c r="E1019" s="102"/>
      <c r="F1019" s="91">
        <v>113381000</v>
      </c>
      <c r="H1019" s="84"/>
      <c r="I1019" s="85"/>
      <c r="J1019" s="84"/>
      <c r="K1019" s="84"/>
      <c r="L1019" s="84"/>
    </row>
    <row r="1020" spans="1:12" s="83" customFormat="1" ht="20.100000000000001" customHeight="1" x14ac:dyDescent="0.25">
      <c r="A1020" s="89"/>
      <c r="B1020" s="90"/>
      <c r="C1020" s="90" t="s">
        <v>290</v>
      </c>
      <c r="D1020" s="102"/>
      <c r="E1020" s="102"/>
      <c r="F1020" s="91"/>
      <c r="H1020" s="84"/>
      <c r="I1020" s="85"/>
      <c r="J1020" s="84"/>
      <c r="K1020" s="84"/>
      <c r="L1020" s="84"/>
    </row>
    <row r="1021" spans="1:12" s="83" customFormat="1" ht="35.1" customHeight="1" x14ac:dyDescent="0.25">
      <c r="A1021" s="89"/>
      <c r="B1021" s="90"/>
      <c r="C1021" s="90"/>
      <c r="D1021" s="92" t="s">
        <v>292</v>
      </c>
      <c r="E1021" s="92"/>
      <c r="F1021" s="91">
        <v>25000000</v>
      </c>
      <c r="H1021" s="84"/>
      <c r="I1021" s="85"/>
      <c r="J1021" s="84"/>
      <c r="K1021" s="84"/>
      <c r="L1021" s="84"/>
    </row>
    <row r="1022" spans="1:12" s="83" customFormat="1" ht="35.1" customHeight="1" x14ac:dyDescent="0.25">
      <c r="A1022" s="89"/>
      <c r="B1022" s="90"/>
      <c r="C1022" s="341" t="s">
        <v>293</v>
      </c>
      <c r="D1022" s="341"/>
      <c r="E1022" s="92"/>
      <c r="F1022" s="91"/>
      <c r="H1022" s="84"/>
      <c r="I1022" s="85"/>
      <c r="J1022" s="84"/>
      <c r="K1022" s="84"/>
      <c r="L1022" s="84"/>
    </row>
    <row r="1023" spans="1:12" s="83" customFormat="1" ht="35.1" customHeight="1" x14ac:dyDescent="0.25">
      <c r="A1023" s="89"/>
      <c r="B1023" s="90"/>
      <c r="C1023" s="90"/>
      <c r="D1023" s="92" t="s">
        <v>294</v>
      </c>
      <c r="E1023" s="92"/>
      <c r="F1023" s="91">
        <v>100000000</v>
      </c>
      <c r="H1023" s="84"/>
      <c r="I1023" s="85"/>
      <c r="J1023" s="84"/>
      <c r="K1023" s="84"/>
      <c r="L1023" s="84"/>
    </row>
    <row r="1024" spans="1:12" s="83" customFormat="1" ht="65.099999999999994" customHeight="1" x14ac:dyDescent="0.25">
      <c r="A1024" s="89"/>
      <c r="B1024" s="90"/>
      <c r="C1024" s="341" t="s">
        <v>714</v>
      </c>
      <c r="D1024" s="341"/>
      <c r="E1024" s="92"/>
      <c r="F1024" s="91"/>
      <c r="H1024" s="84"/>
      <c r="I1024" s="85"/>
      <c r="J1024" s="84"/>
      <c r="K1024" s="84"/>
      <c r="L1024" s="84"/>
    </row>
    <row r="1025" spans="1:12" s="83" customFormat="1" ht="65.099999999999994" customHeight="1" x14ac:dyDescent="0.25">
      <c r="A1025" s="89"/>
      <c r="B1025" s="90"/>
      <c r="C1025" s="90"/>
      <c r="D1025" s="92" t="s">
        <v>715</v>
      </c>
      <c r="E1025" s="92"/>
      <c r="F1025" s="91">
        <v>146787500</v>
      </c>
      <c r="H1025" s="84"/>
      <c r="I1025" s="85"/>
      <c r="J1025" s="84"/>
      <c r="K1025" s="84"/>
      <c r="L1025" s="84"/>
    </row>
    <row r="1026" spans="1:12" s="83" customFormat="1" ht="35.1" customHeight="1" x14ac:dyDescent="0.25">
      <c r="A1026" s="89"/>
      <c r="B1026" s="90"/>
      <c r="C1026" s="90"/>
      <c r="D1026" s="92" t="s">
        <v>716</v>
      </c>
      <c r="E1026" s="92"/>
      <c r="F1026" s="91">
        <v>63207000</v>
      </c>
      <c r="H1026" s="84"/>
      <c r="I1026" s="85"/>
      <c r="J1026" s="84"/>
      <c r="K1026" s="84"/>
      <c r="L1026" s="84"/>
    </row>
    <row r="1027" spans="1:12" s="83" customFormat="1" ht="35.1" customHeight="1" x14ac:dyDescent="0.25">
      <c r="A1027" s="89"/>
      <c r="B1027" s="90"/>
      <c r="C1027" s="90"/>
      <c r="D1027" s="92" t="s">
        <v>717</v>
      </c>
      <c r="E1027" s="92"/>
      <c r="F1027" s="91">
        <v>199500000</v>
      </c>
      <c r="H1027" s="84"/>
      <c r="I1027" s="85"/>
      <c r="J1027" s="84"/>
      <c r="K1027" s="84"/>
      <c r="L1027" s="84"/>
    </row>
    <row r="1028" spans="1:12" s="83" customFormat="1" ht="35.1" customHeight="1" x14ac:dyDescent="0.25">
      <c r="A1028" s="89"/>
      <c r="B1028" s="90"/>
      <c r="C1028" s="341" t="s">
        <v>718</v>
      </c>
      <c r="D1028" s="341"/>
      <c r="E1028" s="92"/>
      <c r="F1028" s="91"/>
      <c r="H1028" s="84"/>
      <c r="I1028" s="85"/>
      <c r="J1028" s="84"/>
      <c r="K1028" s="84"/>
      <c r="L1028" s="84"/>
    </row>
    <row r="1029" spans="1:12" s="83" customFormat="1" ht="50.1" customHeight="1" x14ac:dyDescent="0.25">
      <c r="A1029" s="89"/>
      <c r="B1029" s="90"/>
      <c r="C1029" s="90"/>
      <c r="D1029" s="92" t="s">
        <v>719</v>
      </c>
      <c r="E1029" s="92"/>
      <c r="F1029" s="91">
        <v>339910000</v>
      </c>
      <c r="H1029" s="84"/>
      <c r="I1029" s="85"/>
      <c r="J1029" s="84"/>
      <c r="K1029" s="84"/>
      <c r="L1029" s="84"/>
    </row>
    <row r="1030" spans="1:12" s="83" customFormat="1" ht="50.1" customHeight="1" x14ac:dyDescent="0.25">
      <c r="A1030" s="89"/>
      <c r="B1030" s="90"/>
      <c r="C1030" s="90"/>
      <c r="D1030" s="92" t="s">
        <v>720</v>
      </c>
      <c r="E1030" s="92"/>
      <c r="F1030" s="91">
        <v>76144000</v>
      </c>
      <c r="H1030" s="84"/>
      <c r="I1030" s="85"/>
      <c r="J1030" s="84"/>
      <c r="K1030" s="84"/>
      <c r="L1030" s="84"/>
    </row>
    <row r="1031" spans="1:12" s="83" customFormat="1" ht="35.1" customHeight="1" x14ac:dyDescent="0.25">
      <c r="A1031" s="89"/>
      <c r="B1031" s="90"/>
      <c r="C1031" s="341" t="s">
        <v>721</v>
      </c>
      <c r="D1031" s="341"/>
      <c r="E1031" s="92"/>
      <c r="F1031" s="91"/>
      <c r="H1031" s="84"/>
      <c r="I1031" s="85"/>
      <c r="J1031" s="84"/>
      <c r="K1031" s="84"/>
      <c r="L1031" s="84"/>
    </row>
    <row r="1032" spans="1:12" s="83" customFormat="1" ht="35.1" customHeight="1" x14ac:dyDescent="0.25">
      <c r="A1032" s="89"/>
      <c r="B1032" s="90"/>
      <c r="C1032" s="90"/>
      <c r="D1032" s="92" t="s">
        <v>722</v>
      </c>
      <c r="E1032" s="92"/>
      <c r="F1032" s="91">
        <v>126696800</v>
      </c>
      <c r="H1032" s="84"/>
      <c r="I1032" s="85"/>
      <c r="J1032" s="84"/>
      <c r="K1032" s="84"/>
      <c r="L1032" s="84"/>
    </row>
    <row r="1033" spans="1:12" s="83" customFormat="1" ht="35.1" customHeight="1" x14ac:dyDescent="0.25">
      <c r="A1033" s="89"/>
      <c r="B1033" s="90"/>
      <c r="C1033" s="341" t="s">
        <v>723</v>
      </c>
      <c r="D1033" s="341"/>
      <c r="E1033" s="92"/>
      <c r="F1033" s="91"/>
      <c r="H1033" s="84"/>
      <c r="I1033" s="85"/>
      <c r="J1033" s="84"/>
      <c r="K1033" s="84"/>
      <c r="L1033" s="84"/>
    </row>
    <row r="1034" spans="1:12" s="83" customFormat="1" ht="35.1" customHeight="1" x14ac:dyDescent="0.25">
      <c r="A1034" s="89"/>
      <c r="B1034" s="90"/>
      <c r="C1034" s="90"/>
      <c r="D1034" s="92" t="s">
        <v>724</v>
      </c>
      <c r="E1034" s="92"/>
      <c r="F1034" s="91">
        <v>23750000</v>
      </c>
      <c r="H1034" s="84"/>
      <c r="I1034" s="85"/>
      <c r="J1034" s="84"/>
      <c r="K1034" s="84"/>
      <c r="L1034" s="84"/>
    </row>
    <row r="1035" spans="1:12" s="83" customFormat="1" ht="20.100000000000001" customHeight="1" x14ac:dyDescent="0.25">
      <c r="A1035" s="86" t="s">
        <v>216</v>
      </c>
      <c r="B1035" s="87" t="s">
        <v>61</v>
      </c>
      <c r="C1035" s="87"/>
      <c r="D1035" s="116"/>
      <c r="E1035" s="116"/>
      <c r="F1035" s="88">
        <v>1057900000</v>
      </c>
      <c r="H1035" s="84"/>
      <c r="I1035" s="85"/>
      <c r="J1035" s="84"/>
      <c r="K1035" s="84"/>
      <c r="L1035" s="84"/>
    </row>
    <row r="1036" spans="1:12" s="83" customFormat="1" ht="20.100000000000001" customHeight="1" x14ac:dyDescent="0.25">
      <c r="A1036" s="89"/>
      <c r="B1036" s="90"/>
      <c r="C1036" s="90" t="s">
        <v>273</v>
      </c>
      <c r="D1036" s="102"/>
      <c r="E1036" s="102"/>
      <c r="F1036" s="91"/>
      <c r="H1036" s="84"/>
      <c r="I1036" s="85"/>
      <c r="J1036" s="84"/>
      <c r="K1036" s="84"/>
      <c r="L1036" s="84"/>
    </row>
    <row r="1037" spans="1:12" s="83" customFormat="1" ht="20.100000000000001" customHeight="1" x14ac:dyDescent="0.25">
      <c r="A1037" s="89"/>
      <c r="B1037" s="90"/>
      <c r="C1037" s="90"/>
      <c r="D1037" s="102" t="s">
        <v>351</v>
      </c>
      <c r="E1037" s="102"/>
      <c r="F1037" s="91">
        <v>1200000</v>
      </c>
      <c r="H1037" s="84"/>
      <c r="I1037" s="85"/>
      <c r="J1037" s="84"/>
      <c r="K1037" s="84"/>
      <c r="L1037" s="84"/>
    </row>
    <row r="1038" spans="1:12" s="83" customFormat="1" ht="35.1" customHeight="1" x14ac:dyDescent="0.25">
      <c r="A1038" s="89"/>
      <c r="B1038" s="90"/>
      <c r="C1038" s="90"/>
      <c r="D1038" s="92" t="s">
        <v>274</v>
      </c>
      <c r="E1038" s="92"/>
      <c r="F1038" s="91">
        <v>9000000</v>
      </c>
      <c r="H1038" s="84"/>
      <c r="I1038" s="85"/>
      <c r="J1038" s="84"/>
      <c r="K1038" s="84"/>
      <c r="L1038" s="84"/>
    </row>
    <row r="1039" spans="1:12" s="83" customFormat="1" ht="35.1" customHeight="1" x14ac:dyDescent="0.25">
      <c r="A1039" s="89"/>
      <c r="B1039" s="90"/>
      <c r="C1039" s="90"/>
      <c r="D1039" s="92" t="s">
        <v>275</v>
      </c>
      <c r="E1039" s="92"/>
      <c r="F1039" s="91">
        <v>14850000</v>
      </c>
      <c r="H1039" s="84"/>
      <c r="I1039" s="85"/>
      <c r="J1039" s="84"/>
      <c r="K1039" s="84"/>
      <c r="L1039" s="84"/>
    </row>
    <row r="1040" spans="1:12" s="83" customFormat="1" ht="20.100000000000001" customHeight="1" x14ac:dyDescent="0.25">
      <c r="A1040" s="89"/>
      <c r="B1040" s="90"/>
      <c r="C1040" s="90"/>
      <c r="D1040" s="102" t="s">
        <v>276</v>
      </c>
      <c r="E1040" s="102"/>
      <c r="F1040" s="91">
        <v>2316000</v>
      </c>
      <c r="H1040" s="84"/>
      <c r="I1040" s="85"/>
      <c r="J1040" s="84"/>
      <c r="K1040" s="84"/>
      <c r="L1040" s="84"/>
    </row>
    <row r="1041" spans="1:12" s="83" customFormat="1" ht="35.1" customHeight="1" x14ac:dyDescent="0.25">
      <c r="A1041" s="89"/>
      <c r="B1041" s="90"/>
      <c r="C1041" s="90"/>
      <c r="D1041" s="92" t="s">
        <v>277</v>
      </c>
      <c r="E1041" s="92"/>
      <c r="F1041" s="91">
        <v>4750000</v>
      </c>
      <c r="H1041" s="84"/>
      <c r="I1041" s="85"/>
      <c r="J1041" s="84"/>
      <c r="K1041" s="84"/>
      <c r="L1041" s="84"/>
    </row>
    <row r="1042" spans="1:12" s="83" customFormat="1" ht="20.100000000000001" customHeight="1" x14ac:dyDescent="0.25">
      <c r="A1042" s="89"/>
      <c r="B1042" s="90"/>
      <c r="C1042" s="90"/>
      <c r="D1042" s="102" t="s">
        <v>278</v>
      </c>
      <c r="E1042" s="102"/>
      <c r="F1042" s="91">
        <v>17814100</v>
      </c>
      <c r="H1042" s="84"/>
      <c r="I1042" s="85"/>
      <c r="J1042" s="84"/>
      <c r="K1042" s="84"/>
      <c r="L1042" s="84"/>
    </row>
    <row r="1043" spans="1:12" s="83" customFormat="1" ht="35.1" customHeight="1" x14ac:dyDescent="0.25">
      <c r="A1043" s="89"/>
      <c r="B1043" s="90"/>
      <c r="C1043" s="90"/>
      <c r="D1043" s="92" t="s">
        <v>279</v>
      </c>
      <c r="E1043" s="92"/>
      <c r="F1043" s="91">
        <v>12800000</v>
      </c>
      <c r="H1043" s="84"/>
      <c r="I1043" s="85"/>
      <c r="J1043" s="84"/>
      <c r="K1043" s="84"/>
      <c r="L1043" s="84"/>
    </row>
    <row r="1044" spans="1:12" s="83" customFormat="1" ht="35.1" customHeight="1" x14ac:dyDescent="0.25">
      <c r="A1044" s="89"/>
      <c r="B1044" s="90"/>
      <c r="C1044" s="90"/>
      <c r="D1044" s="92" t="s">
        <v>280</v>
      </c>
      <c r="E1044" s="92"/>
      <c r="F1044" s="91">
        <v>3206950</v>
      </c>
      <c r="H1044" s="84"/>
      <c r="I1044" s="85"/>
      <c r="J1044" s="84"/>
      <c r="K1044" s="84"/>
      <c r="L1044" s="84"/>
    </row>
    <row r="1045" spans="1:12" s="83" customFormat="1" ht="20.100000000000001" customHeight="1" x14ac:dyDescent="0.25">
      <c r="A1045" s="89"/>
      <c r="B1045" s="90"/>
      <c r="C1045" s="90"/>
      <c r="D1045" s="102" t="s">
        <v>281</v>
      </c>
      <c r="E1045" s="102"/>
      <c r="F1045" s="91">
        <v>18945000</v>
      </c>
      <c r="H1045" s="84"/>
      <c r="I1045" s="85"/>
      <c r="J1045" s="84"/>
      <c r="K1045" s="84"/>
      <c r="L1045" s="84"/>
    </row>
    <row r="1046" spans="1:12" s="83" customFormat="1" ht="35.1" customHeight="1" x14ac:dyDescent="0.25">
      <c r="A1046" s="89"/>
      <c r="B1046" s="90"/>
      <c r="C1046" s="90"/>
      <c r="D1046" s="92" t="s">
        <v>282</v>
      </c>
      <c r="E1046" s="92"/>
      <c r="F1046" s="91">
        <v>255920000</v>
      </c>
      <c r="H1046" s="84"/>
      <c r="I1046" s="85"/>
      <c r="J1046" s="84"/>
      <c r="K1046" s="84"/>
      <c r="L1046" s="84"/>
    </row>
    <row r="1047" spans="1:12" s="83" customFormat="1" ht="35.1" customHeight="1" x14ac:dyDescent="0.25">
      <c r="A1047" s="89"/>
      <c r="B1047" s="90"/>
      <c r="C1047" s="341" t="s">
        <v>283</v>
      </c>
      <c r="D1047" s="341"/>
      <c r="E1047" s="92"/>
      <c r="F1047" s="91"/>
      <c r="H1047" s="84"/>
      <c r="I1047" s="85"/>
      <c r="J1047" s="84"/>
      <c r="K1047" s="84"/>
      <c r="L1047" s="84"/>
    </row>
    <row r="1048" spans="1:12" s="83" customFormat="1" ht="35.1" customHeight="1" x14ac:dyDescent="0.25">
      <c r="A1048" s="89"/>
      <c r="B1048" s="90"/>
      <c r="C1048" s="90"/>
      <c r="D1048" s="92" t="s">
        <v>349</v>
      </c>
      <c r="E1048" s="92"/>
      <c r="F1048" s="91">
        <v>25000000</v>
      </c>
      <c r="H1048" s="84"/>
      <c r="I1048" s="85"/>
      <c r="J1048" s="84"/>
      <c r="K1048" s="84"/>
      <c r="L1048" s="84"/>
    </row>
    <row r="1049" spans="1:12" s="83" customFormat="1" ht="35.1" customHeight="1" x14ac:dyDescent="0.25">
      <c r="A1049" s="89"/>
      <c r="B1049" s="90"/>
      <c r="C1049" s="90"/>
      <c r="D1049" s="92" t="s">
        <v>288</v>
      </c>
      <c r="E1049" s="92"/>
      <c r="F1049" s="91">
        <v>20000000</v>
      </c>
      <c r="H1049" s="84"/>
      <c r="I1049" s="85"/>
      <c r="J1049" s="84"/>
      <c r="K1049" s="84"/>
      <c r="L1049" s="84"/>
    </row>
    <row r="1050" spans="1:12" s="83" customFormat="1" ht="20.100000000000001" customHeight="1" x14ac:dyDescent="0.25">
      <c r="A1050" s="89"/>
      <c r="B1050" s="90"/>
      <c r="C1050" s="90"/>
      <c r="D1050" s="102" t="s">
        <v>289</v>
      </c>
      <c r="E1050" s="102"/>
      <c r="F1050" s="91">
        <v>109495000</v>
      </c>
      <c r="H1050" s="84"/>
      <c r="I1050" s="85"/>
      <c r="J1050" s="84"/>
      <c r="K1050" s="84"/>
      <c r="L1050" s="84"/>
    </row>
    <row r="1051" spans="1:12" s="83" customFormat="1" ht="20.100000000000001" customHeight="1" x14ac:dyDescent="0.25">
      <c r="A1051" s="89"/>
      <c r="B1051" s="90"/>
      <c r="C1051" s="90" t="s">
        <v>290</v>
      </c>
      <c r="D1051" s="102"/>
      <c r="E1051" s="102"/>
      <c r="F1051" s="91"/>
      <c r="H1051" s="84"/>
      <c r="I1051" s="85"/>
      <c r="J1051" s="84"/>
      <c r="K1051" s="84"/>
      <c r="L1051" s="84"/>
    </row>
    <row r="1052" spans="1:12" s="83" customFormat="1" ht="35.1" customHeight="1" x14ac:dyDescent="0.25">
      <c r="A1052" s="89"/>
      <c r="B1052" s="90"/>
      <c r="C1052" s="90"/>
      <c r="D1052" s="92" t="s">
        <v>292</v>
      </c>
      <c r="E1052" s="92"/>
      <c r="F1052" s="91">
        <v>12000000</v>
      </c>
      <c r="H1052" s="84"/>
      <c r="I1052" s="85"/>
      <c r="J1052" s="84"/>
      <c r="K1052" s="84"/>
      <c r="L1052" s="84"/>
    </row>
    <row r="1053" spans="1:12" s="83" customFormat="1" ht="35.1" customHeight="1" x14ac:dyDescent="0.25">
      <c r="A1053" s="89"/>
      <c r="B1053" s="90"/>
      <c r="C1053" s="341" t="s">
        <v>293</v>
      </c>
      <c r="D1053" s="341"/>
      <c r="E1053" s="92"/>
      <c r="F1053" s="91"/>
      <c r="H1053" s="84"/>
      <c r="I1053" s="85"/>
      <c r="J1053" s="84"/>
      <c r="K1053" s="84"/>
      <c r="L1053" s="84"/>
    </row>
    <row r="1054" spans="1:12" s="83" customFormat="1" ht="20.100000000000001" customHeight="1" x14ac:dyDescent="0.25">
      <c r="A1054" s="89"/>
      <c r="B1054" s="90"/>
      <c r="C1054" s="90"/>
      <c r="D1054" s="102" t="s">
        <v>355</v>
      </c>
      <c r="E1054" s="102"/>
      <c r="F1054" s="91">
        <v>48538950</v>
      </c>
      <c r="H1054" s="84"/>
      <c r="I1054" s="85"/>
      <c r="J1054" s="84"/>
      <c r="K1054" s="84"/>
      <c r="L1054" s="84"/>
    </row>
    <row r="1055" spans="1:12" s="83" customFormat="1" ht="35.1" customHeight="1" x14ac:dyDescent="0.25">
      <c r="A1055" s="89"/>
      <c r="B1055" s="90"/>
      <c r="C1055" s="341" t="s">
        <v>486</v>
      </c>
      <c r="D1055" s="341"/>
      <c r="E1055" s="92"/>
      <c r="F1055" s="91"/>
      <c r="H1055" s="84"/>
      <c r="I1055" s="85"/>
      <c r="J1055" s="84"/>
      <c r="K1055" s="84"/>
      <c r="L1055" s="84"/>
    </row>
    <row r="1056" spans="1:12" s="83" customFormat="1" ht="35.1" customHeight="1" x14ac:dyDescent="0.25">
      <c r="A1056" s="89"/>
      <c r="B1056" s="90"/>
      <c r="C1056" s="90"/>
      <c r="D1056" s="92" t="s">
        <v>725</v>
      </c>
      <c r="E1056" s="92"/>
      <c r="F1056" s="91">
        <v>250000000</v>
      </c>
      <c r="H1056" s="84"/>
      <c r="I1056" s="85"/>
      <c r="J1056" s="84"/>
      <c r="K1056" s="84"/>
      <c r="L1056" s="84"/>
    </row>
    <row r="1057" spans="1:12" s="83" customFormat="1" ht="35.1" customHeight="1" x14ac:dyDescent="0.25">
      <c r="A1057" s="89"/>
      <c r="B1057" s="90"/>
      <c r="C1057" s="341" t="s">
        <v>726</v>
      </c>
      <c r="D1057" s="341"/>
      <c r="E1057" s="92"/>
      <c r="F1057" s="91"/>
      <c r="H1057" s="84"/>
      <c r="I1057" s="85"/>
      <c r="J1057" s="84"/>
      <c r="K1057" s="84"/>
      <c r="L1057" s="84"/>
    </row>
    <row r="1058" spans="1:12" s="83" customFormat="1" ht="35.1" customHeight="1" x14ac:dyDescent="0.25">
      <c r="A1058" s="89"/>
      <c r="B1058" s="90"/>
      <c r="C1058" s="90"/>
      <c r="D1058" s="92" t="s">
        <v>727</v>
      </c>
      <c r="E1058" s="92"/>
      <c r="F1058" s="91">
        <v>58925000</v>
      </c>
      <c r="H1058" s="84"/>
      <c r="I1058" s="85"/>
      <c r="J1058" s="84"/>
      <c r="K1058" s="84"/>
      <c r="L1058" s="84"/>
    </row>
    <row r="1059" spans="1:12" s="83" customFormat="1" ht="35.1" customHeight="1" x14ac:dyDescent="0.25">
      <c r="A1059" s="89"/>
      <c r="B1059" s="90"/>
      <c r="C1059" s="90"/>
      <c r="D1059" s="92" t="s">
        <v>728</v>
      </c>
      <c r="E1059" s="92"/>
      <c r="F1059" s="91">
        <v>30000000</v>
      </c>
      <c r="H1059" s="84"/>
      <c r="I1059" s="85"/>
      <c r="J1059" s="84"/>
      <c r="K1059" s="84"/>
      <c r="L1059" s="84"/>
    </row>
    <row r="1060" spans="1:12" s="83" customFormat="1" ht="20.100000000000001" customHeight="1" x14ac:dyDescent="0.25">
      <c r="A1060" s="89"/>
      <c r="B1060" s="90"/>
      <c r="C1060" s="90"/>
      <c r="D1060" s="102" t="s">
        <v>729</v>
      </c>
      <c r="E1060" s="102"/>
      <c r="F1060" s="91">
        <v>37412500</v>
      </c>
      <c r="H1060" s="84"/>
      <c r="I1060" s="85"/>
      <c r="J1060" s="84"/>
      <c r="K1060" s="84"/>
      <c r="L1060" s="84"/>
    </row>
    <row r="1061" spans="1:12" s="83" customFormat="1" ht="20.100000000000001" customHeight="1" x14ac:dyDescent="0.25">
      <c r="A1061" s="89"/>
      <c r="B1061" s="90"/>
      <c r="C1061" s="90" t="s">
        <v>730</v>
      </c>
      <c r="D1061" s="102"/>
      <c r="E1061" s="102"/>
      <c r="F1061" s="91"/>
      <c r="H1061" s="84"/>
      <c r="I1061" s="85"/>
      <c r="J1061" s="84"/>
      <c r="K1061" s="84"/>
      <c r="L1061" s="84"/>
    </row>
    <row r="1062" spans="1:12" s="83" customFormat="1" ht="20.100000000000001" customHeight="1" x14ac:dyDescent="0.25">
      <c r="A1062" s="89"/>
      <c r="B1062" s="90"/>
      <c r="C1062" s="90"/>
      <c r="D1062" s="102" t="s">
        <v>322</v>
      </c>
      <c r="E1062" s="102"/>
      <c r="F1062" s="91">
        <v>75726500</v>
      </c>
      <c r="H1062" s="84"/>
      <c r="I1062" s="85"/>
      <c r="J1062" s="84"/>
      <c r="K1062" s="84"/>
      <c r="L1062" s="84"/>
    </row>
    <row r="1063" spans="1:12" s="83" customFormat="1" ht="20.100000000000001" customHeight="1" x14ac:dyDescent="0.25">
      <c r="A1063" s="89"/>
      <c r="B1063" s="90"/>
      <c r="C1063" s="90" t="s">
        <v>415</v>
      </c>
      <c r="D1063" s="92"/>
      <c r="E1063" s="92"/>
      <c r="F1063" s="91"/>
      <c r="H1063" s="84"/>
      <c r="I1063" s="85"/>
      <c r="J1063" s="84"/>
      <c r="K1063" s="84"/>
      <c r="L1063" s="84"/>
    </row>
    <row r="1064" spans="1:12" s="83" customFormat="1" ht="20.100000000000001" customHeight="1" x14ac:dyDescent="0.25">
      <c r="A1064" s="89"/>
      <c r="B1064" s="90"/>
      <c r="C1064" s="90"/>
      <c r="D1064" s="95" t="s">
        <v>689</v>
      </c>
      <c r="E1064" s="95"/>
      <c r="F1064" s="94">
        <v>50000000</v>
      </c>
      <c r="H1064" s="84"/>
      <c r="I1064" s="85"/>
      <c r="J1064" s="84"/>
      <c r="K1064" s="84"/>
      <c r="L1064" s="84"/>
    </row>
    <row r="1065" spans="1:12" s="83" customFormat="1" ht="20.100000000000001" customHeight="1" x14ac:dyDescent="0.25">
      <c r="A1065" s="89"/>
      <c r="B1065" s="90"/>
      <c r="C1065" s="90"/>
      <c r="D1065" s="102"/>
      <c r="E1065" s="102"/>
      <c r="F1065" s="91"/>
      <c r="H1065" s="84"/>
      <c r="I1065" s="85"/>
      <c r="J1065" s="84"/>
      <c r="K1065" s="84"/>
      <c r="L1065" s="84"/>
    </row>
    <row r="1066" spans="1:12" s="83" customFormat="1" ht="20.100000000000001" customHeight="1" x14ac:dyDescent="0.25">
      <c r="A1066" s="86" t="s">
        <v>235</v>
      </c>
      <c r="B1066" s="87"/>
      <c r="C1066" s="87"/>
      <c r="D1066" s="116"/>
      <c r="E1066" s="116"/>
      <c r="F1066" s="88">
        <v>1305333000</v>
      </c>
      <c r="H1066" s="84"/>
      <c r="I1066" s="85"/>
      <c r="J1066" s="84"/>
      <c r="K1066" s="84"/>
      <c r="L1066" s="84"/>
    </row>
    <row r="1067" spans="1:12" s="83" customFormat="1" ht="20.100000000000001" customHeight="1" x14ac:dyDescent="0.25">
      <c r="A1067" s="86" t="s">
        <v>236</v>
      </c>
      <c r="B1067" s="87" t="s">
        <v>731</v>
      </c>
      <c r="C1067" s="87"/>
      <c r="D1067" s="116"/>
      <c r="E1067" s="116"/>
      <c r="F1067" s="88">
        <v>1305333000</v>
      </c>
      <c r="H1067" s="84"/>
      <c r="I1067" s="85"/>
      <c r="J1067" s="84"/>
      <c r="K1067" s="84"/>
      <c r="L1067" s="84"/>
    </row>
    <row r="1068" spans="1:12" s="83" customFormat="1" ht="20.100000000000001" customHeight="1" x14ac:dyDescent="0.25">
      <c r="A1068" s="89"/>
      <c r="B1068" s="90"/>
      <c r="C1068" s="90" t="s">
        <v>273</v>
      </c>
      <c r="D1068" s="102"/>
      <c r="E1068" s="102"/>
      <c r="F1068" s="91"/>
      <c r="H1068" s="84"/>
      <c r="I1068" s="85"/>
      <c r="J1068" s="84"/>
      <c r="K1068" s="84"/>
      <c r="L1068" s="84"/>
    </row>
    <row r="1069" spans="1:12" s="83" customFormat="1" ht="35.1" customHeight="1" x14ac:dyDescent="0.25">
      <c r="A1069" s="89"/>
      <c r="B1069" s="90"/>
      <c r="C1069" s="90"/>
      <c r="D1069" s="92" t="s">
        <v>274</v>
      </c>
      <c r="E1069" s="92"/>
      <c r="F1069" s="91">
        <v>24400000</v>
      </c>
      <c r="H1069" s="84"/>
      <c r="I1069" s="85"/>
      <c r="J1069" s="84"/>
      <c r="K1069" s="84"/>
      <c r="L1069" s="84"/>
    </row>
    <row r="1070" spans="1:12" s="83" customFormat="1" ht="35.1" customHeight="1" x14ac:dyDescent="0.25">
      <c r="A1070" s="89"/>
      <c r="B1070" s="90"/>
      <c r="C1070" s="90"/>
      <c r="D1070" s="92" t="s">
        <v>277</v>
      </c>
      <c r="E1070" s="92"/>
      <c r="F1070" s="91">
        <v>13100000</v>
      </c>
      <c r="H1070" s="84"/>
      <c r="I1070" s="85"/>
      <c r="J1070" s="84"/>
      <c r="K1070" s="84"/>
      <c r="L1070" s="84"/>
    </row>
    <row r="1071" spans="1:12" s="83" customFormat="1" ht="20.100000000000001" customHeight="1" x14ac:dyDescent="0.25">
      <c r="A1071" s="89"/>
      <c r="B1071" s="90"/>
      <c r="C1071" s="90"/>
      <c r="D1071" s="102" t="s">
        <v>278</v>
      </c>
      <c r="E1071" s="102"/>
      <c r="F1071" s="91">
        <v>21445500</v>
      </c>
      <c r="H1071" s="84"/>
      <c r="I1071" s="85"/>
      <c r="J1071" s="84"/>
      <c r="K1071" s="84"/>
      <c r="L1071" s="84"/>
    </row>
    <row r="1072" spans="1:12" s="83" customFormat="1" ht="35.1" customHeight="1" x14ac:dyDescent="0.25">
      <c r="A1072" s="89"/>
      <c r="B1072" s="90"/>
      <c r="C1072" s="90"/>
      <c r="D1072" s="92" t="s">
        <v>279</v>
      </c>
      <c r="E1072" s="92"/>
      <c r="F1072" s="91">
        <v>6738000</v>
      </c>
      <c r="H1072" s="84"/>
      <c r="I1072" s="85"/>
      <c r="J1072" s="84"/>
      <c r="K1072" s="84"/>
      <c r="L1072" s="84"/>
    </row>
    <row r="1073" spans="1:12" s="83" customFormat="1" ht="20.100000000000001" customHeight="1" x14ac:dyDescent="0.25">
      <c r="A1073" s="89"/>
      <c r="B1073" s="90"/>
      <c r="C1073" s="90"/>
      <c r="D1073" s="92" t="s">
        <v>281</v>
      </c>
      <c r="E1073" s="92"/>
      <c r="F1073" s="91">
        <v>18300000</v>
      </c>
      <c r="H1073" s="84"/>
      <c r="I1073" s="85"/>
      <c r="J1073" s="84"/>
      <c r="K1073" s="84"/>
      <c r="L1073" s="84"/>
    </row>
    <row r="1074" spans="1:12" s="83" customFormat="1" ht="35.1" customHeight="1" x14ac:dyDescent="0.25">
      <c r="A1074" s="89"/>
      <c r="B1074" s="90"/>
      <c r="C1074" s="90"/>
      <c r="D1074" s="92" t="s">
        <v>282</v>
      </c>
      <c r="E1074" s="92"/>
      <c r="F1074" s="91">
        <v>150002000</v>
      </c>
      <c r="H1074" s="84"/>
      <c r="I1074" s="85"/>
      <c r="J1074" s="84"/>
      <c r="K1074" s="84"/>
      <c r="L1074" s="84"/>
    </row>
    <row r="1075" spans="1:12" s="83" customFormat="1" ht="35.1" customHeight="1" x14ac:dyDescent="0.25">
      <c r="A1075" s="89"/>
      <c r="B1075" s="90"/>
      <c r="C1075" s="341" t="s">
        <v>283</v>
      </c>
      <c r="D1075" s="341"/>
      <c r="E1075" s="92"/>
      <c r="F1075" s="91"/>
      <c r="H1075" s="84"/>
      <c r="I1075" s="85"/>
      <c r="J1075" s="84"/>
      <c r="K1075" s="84"/>
      <c r="L1075" s="84"/>
    </row>
    <row r="1076" spans="1:12" s="83" customFormat="1" ht="20.100000000000001" customHeight="1" x14ac:dyDescent="0.25">
      <c r="A1076" s="89"/>
      <c r="B1076" s="90"/>
      <c r="C1076" s="90"/>
      <c r="D1076" s="92" t="s">
        <v>285</v>
      </c>
      <c r="E1076" s="92"/>
      <c r="F1076" s="91">
        <v>17000000</v>
      </c>
      <c r="H1076" s="84"/>
      <c r="I1076" s="85"/>
      <c r="J1076" s="84"/>
      <c r="K1076" s="84"/>
      <c r="L1076" s="84"/>
    </row>
    <row r="1077" spans="1:12" s="83" customFormat="1" ht="35.1" customHeight="1" x14ac:dyDescent="0.25">
      <c r="A1077" s="89"/>
      <c r="B1077" s="90"/>
      <c r="C1077" s="90"/>
      <c r="D1077" s="92" t="s">
        <v>349</v>
      </c>
      <c r="E1077" s="92"/>
      <c r="F1077" s="91">
        <v>37656800</v>
      </c>
      <c r="H1077" s="84"/>
      <c r="I1077" s="85"/>
      <c r="J1077" s="84"/>
      <c r="K1077" s="84"/>
      <c r="L1077" s="84"/>
    </row>
    <row r="1078" spans="1:12" s="83" customFormat="1" ht="35.1" customHeight="1" x14ac:dyDescent="0.25">
      <c r="A1078" s="89"/>
      <c r="B1078" s="90"/>
      <c r="C1078" s="90"/>
      <c r="D1078" s="92" t="s">
        <v>288</v>
      </c>
      <c r="E1078" s="92"/>
      <c r="F1078" s="91">
        <v>20000000</v>
      </c>
      <c r="H1078" s="84"/>
      <c r="I1078" s="85"/>
      <c r="J1078" s="84"/>
      <c r="K1078" s="84"/>
      <c r="L1078" s="84"/>
    </row>
    <row r="1079" spans="1:12" s="83" customFormat="1" ht="20.100000000000001" customHeight="1" x14ac:dyDescent="0.25">
      <c r="A1079" s="89"/>
      <c r="B1079" s="90"/>
      <c r="C1079" s="90"/>
      <c r="D1079" s="92" t="s">
        <v>289</v>
      </c>
      <c r="E1079" s="92"/>
      <c r="F1079" s="91">
        <v>45544700</v>
      </c>
      <c r="H1079" s="84"/>
      <c r="I1079" s="85"/>
      <c r="J1079" s="84"/>
      <c r="K1079" s="84"/>
      <c r="L1079" s="84"/>
    </row>
    <row r="1080" spans="1:12" s="83" customFormat="1" ht="20.100000000000001" customHeight="1" x14ac:dyDescent="0.25">
      <c r="A1080" s="89"/>
      <c r="B1080" s="90"/>
      <c r="C1080" s="90" t="s">
        <v>290</v>
      </c>
      <c r="D1080" s="92"/>
      <c r="E1080" s="92"/>
      <c r="F1080" s="91"/>
      <c r="H1080" s="84"/>
      <c r="I1080" s="85"/>
      <c r="J1080" s="84"/>
      <c r="K1080" s="84"/>
      <c r="L1080" s="84"/>
    </row>
    <row r="1081" spans="1:12" s="83" customFormat="1" ht="35.1" customHeight="1" x14ac:dyDescent="0.25">
      <c r="A1081" s="89"/>
      <c r="B1081" s="90"/>
      <c r="C1081" s="90"/>
      <c r="D1081" s="92" t="s">
        <v>291</v>
      </c>
      <c r="E1081" s="92"/>
      <c r="F1081" s="91">
        <v>10500000</v>
      </c>
      <c r="H1081" s="84"/>
      <c r="I1081" s="85"/>
      <c r="J1081" s="84"/>
      <c r="K1081" s="84"/>
      <c r="L1081" s="84"/>
    </row>
    <row r="1082" spans="1:12" s="83" customFormat="1" ht="35.1" customHeight="1" x14ac:dyDescent="0.25">
      <c r="A1082" s="89"/>
      <c r="B1082" s="90"/>
      <c r="C1082" s="341" t="s">
        <v>732</v>
      </c>
      <c r="D1082" s="341"/>
      <c r="E1082" s="92"/>
      <c r="F1082" s="91"/>
      <c r="H1082" s="84"/>
      <c r="I1082" s="85"/>
      <c r="J1082" s="84"/>
      <c r="K1082" s="84"/>
      <c r="L1082" s="84"/>
    </row>
    <row r="1083" spans="1:12" s="83" customFormat="1" ht="35.1" customHeight="1" x14ac:dyDescent="0.25">
      <c r="A1083" s="89"/>
      <c r="B1083" s="90"/>
      <c r="C1083" s="90"/>
      <c r="D1083" s="92" t="s">
        <v>733</v>
      </c>
      <c r="E1083" s="92"/>
      <c r="F1083" s="91">
        <v>127506000</v>
      </c>
      <c r="H1083" s="84"/>
      <c r="I1083" s="85"/>
      <c r="J1083" s="84"/>
      <c r="K1083" s="84"/>
      <c r="L1083" s="84"/>
    </row>
    <row r="1084" spans="1:12" s="83" customFormat="1" ht="35.1" customHeight="1" x14ac:dyDescent="0.25">
      <c r="A1084" s="89"/>
      <c r="B1084" s="90"/>
      <c r="C1084" s="90"/>
      <c r="D1084" s="92" t="s">
        <v>734</v>
      </c>
      <c r="E1084" s="92"/>
      <c r="F1084" s="91">
        <v>469214500</v>
      </c>
      <c r="H1084" s="84"/>
      <c r="I1084" s="85"/>
      <c r="J1084" s="84"/>
      <c r="K1084" s="84"/>
      <c r="L1084" s="84"/>
    </row>
    <row r="1085" spans="1:12" s="83" customFormat="1" ht="20.100000000000001" customHeight="1" x14ac:dyDescent="0.25">
      <c r="A1085" s="89"/>
      <c r="B1085" s="90"/>
      <c r="C1085" s="90" t="s">
        <v>735</v>
      </c>
      <c r="D1085" s="92"/>
      <c r="E1085" s="92"/>
      <c r="F1085" s="91"/>
      <c r="H1085" s="84"/>
      <c r="I1085" s="85"/>
      <c r="J1085" s="84"/>
      <c r="K1085" s="84"/>
      <c r="L1085" s="84"/>
    </row>
    <row r="1086" spans="1:12" s="83" customFormat="1" ht="20.100000000000001" customHeight="1" x14ac:dyDescent="0.25">
      <c r="A1086" s="89"/>
      <c r="B1086" s="90"/>
      <c r="C1086" s="90"/>
      <c r="D1086" s="102" t="s">
        <v>736</v>
      </c>
      <c r="E1086" s="102"/>
      <c r="F1086" s="91">
        <v>71629500</v>
      </c>
      <c r="H1086" s="84"/>
      <c r="I1086" s="85"/>
      <c r="J1086" s="84"/>
      <c r="K1086" s="84"/>
      <c r="L1086" s="84"/>
    </row>
    <row r="1087" spans="1:12" s="83" customFormat="1" ht="35.1" customHeight="1" x14ac:dyDescent="0.25">
      <c r="A1087" s="89"/>
      <c r="B1087" s="90"/>
      <c r="C1087" s="341" t="s">
        <v>737</v>
      </c>
      <c r="D1087" s="341"/>
      <c r="E1087" s="92"/>
      <c r="F1087" s="91"/>
      <c r="H1087" s="84"/>
      <c r="I1087" s="85"/>
      <c r="J1087" s="84"/>
      <c r="K1087" s="84"/>
      <c r="L1087" s="84"/>
    </row>
    <row r="1088" spans="1:12" s="83" customFormat="1" ht="35.1" customHeight="1" x14ac:dyDescent="0.25">
      <c r="A1088" s="89"/>
      <c r="B1088" s="90"/>
      <c r="C1088" s="90"/>
      <c r="D1088" s="92" t="s">
        <v>738</v>
      </c>
      <c r="E1088" s="92"/>
      <c r="F1088" s="91">
        <v>71179500</v>
      </c>
      <c r="H1088" s="84"/>
      <c r="I1088" s="85"/>
      <c r="J1088" s="84"/>
      <c r="K1088" s="84"/>
      <c r="L1088" s="84"/>
    </row>
    <row r="1089" spans="1:12" s="83" customFormat="1" ht="65.099999999999994" customHeight="1" x14ac:dyDescent="0.25">
      <c r="A1089" s="89"/>
      <c r="B1089" s="90"/>
      <c r="C1089" s="96"/>
      <c r="D1089" s="97" t="s">
        <v>739</v>
      </c>
      <c r="E1089" s="97"/>
      <c r="F1089" s="91">
        <v>114244500</v>
      </c>
      <c r="H1089" s="84"/>
      <c r="I1089" s="85"/>
      <c r="J1089" s="84"/>
      <c r="K1089" s="84"/>
      <c r="L1089" s="84"/>
    </row>
    <row r="1090" spans="1:12" s="83" customFormat="1" ht="20.100000000000001" customHeight="1" x14ac:dyDescent="0.25">
      <c r="A1090" s="89"/>
      <c r="B1090" s="90"/>
      <c r="C1090" s="90"/>
      <c r="D1090" s="102" t="s">
        <v>322</v>
      </c>
      <c r="E1090" s="102"/>
      <c r="F1090" s="91">
        <v>36872000</v>
      </c>
      <c r="H1090" s="84"/>
      <c r="I1090" s="85"/>
      <c r="J1090" s="84"/>
      <c r="K1090" s="84"/>
      <c r="L1090" s="84"/>
    </row>
    <row r="1091" spans="1:12" s="83" customFormat="1" ht="20.100000000000001" customHeight="1" x14ac:dyDescent="0.25">
      <c r="A1091" s="89"/>
      <c r="B1091" s="90"/>
      <c r="C1091" s="90" t="s">
        <v>415</v>
      </c>
      <c r="D1091" s="92"/>
      <c r="E1091" s="92"/>
      <c r="F1091" s="91"/>
      <c r="H1091" s="84"/>
      <c r="I1091" s="85"/>
      <c r="J1091" s="84"/>
      <c r="K1091" s="84"/>
      <c r="L1091" s="84"/>
    </row>
    <row r="1092" spans="1:12" s="83" customFormat="1" ht="20.100000000000001" customHeight="1" x14ac:dyDescent="0.25">
      <c r="A1092" s="89"/>
      <c r="B1092" s="90"/>
      <c r="C1092" s="90"/>
      <c r="D1092" s="95" t="s">
        <v>689</v>
      </c>
      <c r="E1092" s="95"/>
      <c r="F1092" s="94">
        <v>50000000</v>
      </c>
      <c r="H1092" s="84"/>
      <c r="I1092" s="85"/>
      <c r="J1092" s="84"/>
      <c r="K1092" s="84"/>
      <c r="L1092" s="84"/>
    </row>
    <row r="1093" spans="1:12" s="83" customFormat="1" ht="20.100000000000001" customHeight="1" x14ac:dyDescent="0.25">
      <c r="A1093" s="89"/>
      <c r="B1093" s="90"/>
      <c r="C1093" s="90"/>
      <c r="D1093" s="102"/>
      <c r="E1093" s="102"/>
      <c r="F1093" s="91"/>
      <c r="H1093" s="84"/>
      <c r="I1093" s="85"/>
      <c r="J1093" s="84"/>
      <c r="K1093" s="84"/>
      <c r="L1093" s="84"/>
    </row>
    <row r="1094" spans="1:12" s="83" customFormat="1" ht="35.1" customHeight="1" x14ac:dyDescent="0.25">
      <c r="A1094" s="86" t="s">
        <v>237</v>
      </c>
      <c r="B1094" s="344"/>
      <c r="C1094" s="344"/>
      <c r="D1094" s="344"/>
      <c r="E1094" s="103"/>
      <c r="F1094" s="88">
        <v>2916451900</v>
      </c>
      <c r="H1094" s="84"/>
      <c r="I1094" s="85"/>
      <c r="J1094" s="84"/>
      <c r="K1094" s="84"/>
      <c r="L1094" s="84"/>
    </row>
    <row r="1095" spans="1:12" s="83" customFormat="1" ht="20.100000000000001" customHeight="1" x14ac:dyDescent="0.25">
      <c r="A1095" s="86" t="s">
        <v>238</v>
      </c>
      <c r="B1095" s="87" t="s">
        <v>740</v>
      </c>
      <c r="C1095" s="87"/>
      <c r="D1095" s="116"/>
      <c r="E1095" s="116"/>
      <c r="F1095" s="88">
        <v>1182355900</v>
      </c>
      <c r="H1095" s="84"/>
      <c r="I1095" s="85"/>
      <c r="J1095" s="84"/>
      <c r="K1095" s="84"/>
      <c r="L1095" s="84"/>
    </row>
    <row r="1096" spans="1:12" s="83" customFormat="1" ht="20.100000000000001" customHeight="1" x14ac:dyDescent="0.25">
      <c r="A1096" s="89"/>
      <c r="B1096" s="90"/>
      <c r="C1096" s="90" t="s">
        <v>273</v>
      </c>
      <c r="D1096" s="102"/>
      <c r="E1096" s="102"/>
      <c r="F1096" s="91"/>
      <c r="H1096" s="84"/>
      <c r="I1096" s="85"/>
      <c r="J1096" s="84"/>
      <c r="K1096" s="84"/>
      <c r="L1096" s="84"/>
    </row>
    <row r="1097" spans="1:12" s="83" customFormat="1" ht="35.1" customHeight="1" x14ac:dyDescent="0.25">
      <c r="A1097" s="89"/>
      <c r="B1097" s="90"/>
      <c r="C1097" s="90"/>
      <c r="D1097" s="92" t="s">
        <v>275</v>
      </c>
      <c r="E1097" s="92"/>
      <c r="F1097" s="91">
        <v>4000000</v>
      </c>
      <c r="H1097" s="84"/>
      <c r="I1097" s="85"/>
      <c r="J1097" s="84"/>
      <c r="K1097" s="84"/>
      <c r="L1097" s="84"/>
    </row>
    <row r="1098" spans="1:12" s="83" customFormat="1" ht="20.100000000000001" customHeight="1" x14ac:dyDescent="0.25">
      <c r="A1098" s="89"/>
      <c r="B1098" s="90"/>
      <c r="C1098" s="90"/>
      <c r="D1098" s="102" t="s">
        <v>276</v>
      </c>
      <c r="E1098" s="102"/>
      <c r="F1098" s="91">
        <v>553200</v>
      </c>
      <c r="H1098" s="84"/>
      <c r="I1098" s="85"/>
      <c r="J1098" s="84"/>
      <c r="K1098" s="84"/>
      <c r="L1098" s="84"/>
    </row>
    <row r="1099" spans="1:12" s="83" customFormat="1" ht="20.100000000000001" customHeight="1" x14ac:dyDescent="0.25">
      <c r="A1099" s="89"/>
      <c r="B1099" s="90"/>
      <c r="C1099" s="90"/>
      <c r="D1099" s="102" t="s">
        <v>278</v>
      </c>
      <c r="E1099" s="102"/>
      <c r="F1099" s="91">
        <v>21555250</v>
      </c>
      <c r="H1099" s="84"/>
      <c r="I1099" s="85"/>
      <c r="J1099" s="84"/>
      <c r="K1099" s="84"/>
      <c r="L1099" s="84"/>
    </row>
    <row r="1100" spans="1:12" s="83" customFormat="1" ht="35.1" customHeight="1" x14ac:dyDescent="0.25">
      <c r="A1100" s="89"/>
      <c r="B1100" s="90"/>
      <c r="C1100" s="90"/>
      <c r="D1100" s="92" t="s">
        <v>279</v>
      </c>
      <c r="E1100" s="92"/>
      <c r="F1100" s="91">
        <v>2991250</v>
      </c>
      <c r="H1100" s="84"/>
      <c r="I1100" s="85"/>
      <c r="J1100" s="84"/>
      <c r="K1100" s="84"/>
      <c r="L1100" s="84"/>
    </row>
    <row r="1101" spans="1:12" s="83" customFormat="1" ht="35.1" customHeight="1" x14ac:dyDescent="0.25">
      <c r="A1101" s="89"/>
      <c r="B1101" s="90"/>
      <c r="C1101" s="90"/>
      <c r="D1101" s="92" t="s">
        <v>280</v>
      </c>
      <c r="E1101" s="92"/>
      <c r="F1101" s="91">
        <v>815000</v>
      </c>
      <c r="H1101" s="84"/>
      <c r="I1101" s="85"/>
      <c r="J1101" s="84"/>
      <c r="K1101" s="84"/>
      <c r="L1101" s="84"/>
    </row>
    <row r="1102" spans="1:12" s="83" customFormat="1" ht="20.100000000000001" customHeight="1" x14ac:dyDescent="0.25">
      <c r="A1102" s="89"/>
      <c r="B1102" s="90"/>
      <c r="C1102" s="90"/>
      <c r="D1102" s="102" t="s">
        <v>281</v>
      </c>
      <c r="E1102" s="102"/>
      <c r="F1102" s="91">
        <v>2700000</v>
      </c>
      <c r="H1102" s="84"/>
      <c r="I1102" s="85"/>
      <c r="J1102" s="84"/>
      <c r="K1102" s="84"/>
      <c r="L1102" s="84"/>
    </row>
    <row r="1103" spans="1:12" s="83" customFormat="1" ht="35.1" customHeight="1" x14ac:dyDescent="0.25">
      <c r="A1103" s="89"/>
      <c r="B1103" s="90"/>
      <c r="C1103" s="90"/>
      <c r="D1103" s="92" t="s">
        <v>282</v>
      </c>
      <c r="E1103" s="92"/>
      <c r="F1103" s="91">
        <v>162030000</v>
      </c>
      <c r="H1103" s="84"/>
      <c r="I1103" s="85"/>
      <c r="J1103" s="84"/>
      <c r="K1103" s="84"/>
      <c r="L1103" s="84"/>
    </row>
    <row r="1104" spans="1:12" s="83" customFormat="1" ht="35.1" customHeight="1" x14ac:dyDescent="0.25">
      <c r="A1104" s="89"/>
      <c r="B1104" s="90"/>
      <c r="C1104" s="341" t="s">
        <v>283</v>
      </c>
      <c r="D1104" s="341"/>
      <c r="E1104" s="92"/>
      <c r="F1104" s="91"/>
      <c r="H1104" s="84"/>
      <c r="I1104" s="85"/>
      <c r="J1104" s="84"/>
      <c r="K1104" s="84"/>
      <c r="L1104" s="84"/>
    </row>
    <row r="1105" spans="1:12" s="83" customFormat="1" ht="20.100000000000001" customHeight="1" x14ac:dyDescent="0.25">
      <c r="A1105" s="89"/>
      <c r="B1105" s="90"/>
      <c r="C1105" s="90"/>
      <c r="D1105" s="102" t="s">
        <v>286</v>
      </c>
      <c r="E1105" s="102"/>
      <c r="F1105" s="91">
        <v>39720350</v>
      </c>
      <c r="H1105" s="84"/>
      <c r="I1105" s="85"/>
      <c r="J1105" s="84"/>
      <c r="K1105" s="84"/>
      <c r="L1105" s="84"/>
    </row>
    <row r="1106" spans="1:12" s="83" customFormat="1" ht="20.100000000000001" customHeight="1" x14ac:dyDescent="0.25">
      <c r="A1106" s="89"/>
      <c r="B1106" s="90"/>
      <c r="C1106" s="90"/>
      <c r="D1106" s="102" t="s">
        <v>288</v>
      </c>
      <c r="E1106" s="102"/>
      <c r="F1106" s="91">
        <v>0</v>
      </c>
      <c r="H1106" s="84"/>
      <c r="I1106" s="85"/>
      <c r="J1106" s="84"/>
      <c r="K1106" s="84"/>
      <c r="L1106" s="84"/>
    </row>
    <row r="1107" spans="1:12" s="83" customFormat="1" ht="20.100000000000001" customHeight="1" x14ac:dyDescent="0.25">
      <c r="A1107" s="89"/>
      <c r="B1107" s="90"/>
      <c r="C1107" s="90"/>
      <c r="D1107" s="102" t="s">
        <v>289</v>
      </c>
      <c r="E1107" s="102"/>
      <c r="F1107" s="91">
        <v>52080000</v>
      </c>
      <c r="H1107" s="84"/>
      <c r="I1107" s="85"/>
      <c r="J1107" s="84"/>
      <c r="K1107" s="84"/>
      <c r="L1107" s="84"/>
    </row>
    <row r="1108" spans="1:12" s="83" customFormat="1" ht="20.100000000000001" customHeight="1" x14ac:dyDescent="0.25">
      <c r="A1108" s="89"/>
      <c r="B1108" s="90"/>
      <c r="C1108" s="90" t="s">
        <v>290</v>
      </c>
      <c r="D1108" s="102"/>
      <c r="E1108" s="102"/>
      <c r="F1108" s="91"/>
      <c r="H1108" s="84"/>
      <c r="I1108" s="85"/>
      <c r="J1108" s="84"/>
      <c r="K1108" s="84"/>
      <c r="L1108" s="84"/>
    </row>
    <row r="1109" spans="1:12" s="83" customFormat="1" ht="35.1" customHeight="1" x14ac:dyDescent="0.25">
      <c r="A1109" s="89"/>
      <c r="B1109" s="90"/>
      <c r="C1109" s="90"/>
      <c r="D1109" s="92" t="s">
        <v>292</v>
      </c>
      <c r="E1109" s="92"/>
      <c r="F1109" s="91">
        <v>16000000</v>
      </c>
      <c r="H1109" s="84"/>
      <c r="I1109" s="85"/>
      <c r="J1109" s="84"/>
      <c r="K1109" s="84"/>
      <c r="L1109" s="84"/>
    </row>
    <row r="1110" spans="1:12" s="83" customFormat="1" ht="35.1" customHeight="1" x14ac:dyDescent="0.25">
      <c r="A1110" s="89"/>
      <c r="B1110" s="90"/>
      <c r="C1110" s="341" t="s">
        <v>293</v>
      </c>
      <c r="D1110" s="341"/>
      <c r="E1110" s="92"/>
      <c r="F1110" s="91"/>
      <c r="H1110" s="84"/>
      <c r="I1110" s="85"/>
      <c r="J1110" s="84"/>
      <c r="K1110" s="84"/>
      <c r="L1110" s="84"/>
    </row>
    <row r="1111" spans="1:12" s="83" customFormat="1" ht="35.1" customHeight="1" x14ac:dyDescent="0.25">
      <c r="A1111" s="89"/>
      <c r="B1111" s="90"/>
      <c r="C1111" s="90"/>
      <c r="D1111" s="92" t="s">
        <v>294</v>
      </c>
      <c r="E1111" s="92"/>
      <c r="F1111" s="91">
        <v>58030000</v>
      </c>
      <c r="H1111" s="84"/>
      <c r="I1111" s="85"/>
      <c r="J1111" s="84"/>
      <c r="K1111" s="84"/>
      <c r="L1111" s="84"/>
    </row>
    <row r="1112" spans="1:12" s="83" customFormat="1" ht="35.1" customHeight="1" x14ac:dyDescent="0.25">
      <c r="A1112" s="89"/>
      <c r="B1112" s="90"/>
      <c r="C1112" s="341" t="s">
        <v>741</v>
      </c>
      <c r="D1112" s="341"/>
      <c r="E1112" s="92"/>
      <c r="F1112" s="91"/>
      <c r="H1112" s="84"/>
      <c r="I1112" s="85"/>
      <c r="J1112" s="84"/>
      <c r="K1112" s="84"/>
      <c r="L1112" s="84"/>
    </row>
    <row r="1113" spans="1:12" s="83" customFormat="1" ht="35.1" customHeight="1" x14ac:dyDescent="0.25">
      <c r="A1113" s="89"/>
      <c r="B1113" s="90"/>
      <c r="C1113" s="90"/>
      <c r="D1113" s="92" t="s">
        <v>742</v>
      </c>
      <c r="E1113" s="92"/>
      <c r="F1113" s="91">
        <v>189661850</v>
      </c>
      <c r="H1113" s="84"/>
      <c r="I1113" s="85"/>
      <c r="J1113" s="84"/>
      <c r="K1113" s="84"/>
      <c r="L1113" s="84"/>
    </row>
    <row r="1114" spans="1:12" s="83" customFormat="1" ht="20.100000000000001" customHeight="1" x14ac:dyDescent="0.25">
      <c r="A1114" s="89"/>
      <c r="B1114" s="90"/>
      <c r="C1114" s="90"/>
      <c r="D1114" s="102" t="s">
        <v>322</v>
      </c>
      <c r="E1114" s="102"/>
      <c r="F1114" s="91">
        <v>27000000</v>
      </c>
      <c r="H1114" s="84"/>
      <c r="I1114" s="85"/>
      <c r="J1114" s="84"/>
      <c r="K1114" s="84"/>
      <c r="L1114" s="84"/>
    </row>
    <row r="1115" spans="1:12" s="83" customFormat="1" ht="35.1" customHeight="1" x14ac:dyDescent="0.25">
      <c r="A1115" s="89"/>
      <c r="B1115" s="90"/>
      <c r="C1115" s="341" t="s">
        <v>743</v>
      </c>
      <c r="D1115" s="341"/>
      <c r="E1115" s="92"/>
      <c r="F1115" s="91"/>
      <c r="H1115" s="84"/>
      <c r="I1115" s="85"/>
      <c r="J1115" s="84"/>
      <c r="K1115" s="84"/>
      <c r="L1115" s="84"/>
    </row>
    <row r="1116" spans="1:12" s="83" customFormat="1" ht="50.1" customHeight="1" x14ac:dyDescent="0.25">
      <c r="A1116" s="89"/>
      <c r="B1116" s="90"/>
      <c r="C1116" s="90"/>
      <c r="D1116" s="92" t="s">
        <v>744</v>
      </c>
      <c r="E1116" s="92"/>
      <c r="F1116" s="91">
        <v>134505000</v>
      </c>
      <c r="H1116" s="84"/>
      <c r="I1116" s="85"/>
      <c r="J1116" s="84"/>
      <c r="K1116" s="84"/>
      <c r="L1116" s="84"/>
    </row>
    <row r="1117" spans="1:12" s="83" customFormat="1" ht="35.1" customHeight="1" x14ac:dyDescent="0.25">
      <c r="A1117" s="89"/>
      <c r="B1117" s="90"/>
      <c r="C1117" s="341" t="s">
        <v>745</v>
      </c>
      <c r="D1117" s="341"/>
      <c r="E1117" s="92"/>
      <c r="F1117" s="91"/>
      <c r="H1117" s="84"/>
      <c r="I1117" s="85"/>
      <c r="J1117" s="84"/>
      <c r="K1117" s="84"/>
      <c r="L1117" s="84"/>
    </row>
    <row r="1118" spans="1:12" s="83" customFormat="1" ht="35.1" customHeight="1" x14ac:dyDescent="0.25">
      <c r="A1118" s="89"/>
      <c r="B1118" s="90"/>
      <c r="C1118" s="90"/>
      <c r="D1118" s="92" t="s">
        <v>746</v>
      </c>
      <c r="E1118" s="92"/>
      <c r="F1118" s="91">
        <v>56989000</v>
      </c>
      <c r="H1118" s="84"/>
      <c r="I1118" s="85"/>
      <c r="J1118" s="84"/>
      <c r="K1118" s="84"/>
      <c r="L1118" s="84"/>
    </row>
    <row r="1119" spans="1:12" s="83" customFormat="1" ht="35.1" customHeight="1" x14ac:dyDescent="0.25">
      <c r="A1119" s="89"/>
      <c r="B1119" s="90"/>
      <c r="C1119" s="341" t="s">
        <v>747</v>
      </c>
      <c r="D1119" s="341"/>
      <c r="E1119" s="92"/>
      <c r="F1119" s="91"/>
      <c r="H1119" s="84"/>
      <c r="I1119" s="85"/>
      <c r="J1119" s="84"/>
      <c r="K1119" s="84"/>
      <c r="L1119" s="84"/>
    </row>
    <row r="1120" spans="1:12" s="83" customFormat="1" ht="35.1" customHeight="1" x14ac:dyDescent="0.25">
      <c r="A1120" s="89"/>
      <c r="B1120" s="90"/>
      <c r="C1120" s="90"/>
      <c r="D1120" s="92" t="s">
        <v>748</v>
      </c>
      <c r="E1120" s="92"/>
      <c r="F1120" s="91">
        <v>0</v>
      </c>
      <c r="H1120" s="84"/>
      <c r="I1120" s="85"/>
      <c r="J1120" s="84"/>
      <c r="K1120" s="84"/>
      <c r="L1120" s="84"/>
    </row>
    <row r="1121" spans="1:12" s="83" customFormat="1" ht="20.100000000000001" customHeight="1" x14ac:dyDescent="0.25">
      <c r="A1121" s="89"/>
      <c r="B1121" s="90"/>
      <c r="C1121" s="90" t="s">
        <v>749</v>
      </c>
      <c r="D1121" s="102"/>
      <c r="E1121" s="102"/>
      <c r="F1121" s="91"/>
      <c r="H1121" s="84"/>
      <c r="I1121" s="85"/>
      <c r="J1121" s="84"/>
      <c r="K1121" s="84"/>
      <c r="L1121" s="84"/>
    </row>
    <row r="1122" spans="1:12" s="83" customFormat="1" ht="20.100000000000001" customHeight="1" x14ac:dyDescent="0.25">
      <c r="A1122" s="89"/>
      <c r="B1122" s="90"/>
      <c r="C1122" s="90"/>
      <c r="D1122" s="102" t="s">
        <v>750</v>
      </c>
      <c r="E1122" s="102"/>
      <c r="F1122" s="91">
        <v>26033000</v>
      </c>
      <c r="H1122" s="84"/>
      <c r="I1122" s="85"/>
      <c r="J1122" s="84"/>
      <c r="K1122" s="84"/>
      <c r="L1122" s="84"/>
    </row>
    <row r="1123" spans="1:12" s="83" customFormat="1" ht="20.100000000000001" customHeight="1" x14ac:dyDescent="0.25">
      <c r="A1123" s="89"/>
      <c r="B1123" s="90"/>
      <c r="C1123" s="90"/>
      <c r="D1123" s="102" t="s">
        <v>751</v>
      </c>
      <c r="E1123" s="102"/>
      <c r="F1123" s="91">
        <v>19102000</v>
      </c>
      <c r="H1123" s="84"/>
      <c r="I1123" s="85"/>
      <c r="J1123" s="84"/>
      <c r="K1123" s="84"/>
      <c r="L1123" s="84"/>
    </row>
    <row r="1124" spans="1:12" s="83" customFormat="1" ht="20.100000000000001" customHeight="1" x14ac:dyDescent="0.25">
      <c r="A1124" s="89"/>
      <c r="B1124" s="90"/>
      <c r="C1124" s="90"/>
      <c r="D1124" s="102" t="s">
        <v>322</v>
      </c>
      <c r="E1124" s="102"/>
      <c r="F1124" s="91">
        <v>118596000</v>
      </c>
      <c r="H1124" s="84"/>
      <c r="I1124" s="85"/>
      <c r="J1124" s="84"/>
      <c r="K1124" s="84"/>
      <c r="L1124" s="84"/>
    </row>
    <row r="1125" spans="1:12" s="83" customFormat="1" ht="20.100000000000001" customHeight="1" x14ac:dyDescent="0.25">
      <c r="A1125" s="89"/>
      <c r="B1125" s="90"/>
      <c r="C1125" s="90"/>
      <c r="D1125" s="92" t="s">
        <v>752</v>
      </c>
      <c r="E1125" s="92"/>
      <c r="F1125" s="91">
        <v>249994000</v>
      </c>
      <c r="H1125" s="84"/>
      <c r="I1125" s="85"/>
      <c r="J1125" s="84"/>
      <c r="K1125" s="84"/>
      <c r="L1125" s="84"/>
    </row>
    <row r="1126" spans="1:12" s="83" customFormat="1" ht="20.100000000000001" customHeight="1" x14ac:dyDescent="0.25">
      <c r="A1126" s="86" t="s">
        <v>239</v>
      </c>
      <c r="B1126" s="87" t="s">
        <v>64</v>
      </c>
      <c r="C1126" s="87"/>
      <c r="D1126" s="116"/>
      <c r="E1126" s="116"/>
      <c r="F1126" s="88">
        <v>1734096000</v>
      </c>
      <c r="H1126" s="84"/>
      <c r="I1126" s="85"/>
      <c r="J1126" s="84"/>
      <c r="K1126" s="84"/>
      <c r="L1126" s="84"/>
    </row>
    <row r="1127" spans="1:12" s="83" customFormat="1" ht="20.100000000000001" customHeight="1" x14ac:dyDescent="0.25">
      <c r="A1127" s="89"/>
      <c r="B1127" s="90"/>
      <c r="C1127" s="90" t="s">
        <v>273</v>
      </c>
      <c r="D1127" s="102"/>
      <c r="E1127" s="102"/>
      <c r="F1127" s="91"/>
      <c r="H1127" s="84"/>
      <c r="I1127" s="85"/>
      <c r="J1127" s="84"/>
      <c r="K1127" s="84"/>
      <c r="L1127" s="84"/>
    </row>
    <row r="1128" spans="1:12" s="83" customFormat="1" ht="35.1" customHeight="1" x14ac:dyDescent="0.25">
      <c r="A1128" s="89"/>
      <c r="B1128" s="90"/>
      <c r="C1128" s="90"/>
      <c r="D1128" s="92" t="s">
        <v>274</v>
      </c>
      <c r="E1128" s="92"/>
      <c r="F1128" s="91">
        <v>0</v>
      </c>
      <c r="H1128" s="84"/>
      <c r="I1128" s="85"/>
      <c r="J1128" s="84"/>
      <c r="K1128" s="84"/>
      <c r="L1128" s="84"/>
    </row>
    <row r="1129" spans="1:12" s="83" customFormat="1" ht="35.1" customHeight="1" x14ac:dyDescent="0.25">
      <c r="A1129" s="89"/>
      <c r="B1129" s="90"/>
      <c r="C1129" s="90"/>
      <c r="D1129" s="92" t="s">
        <v>275</v>
      </c>
      <c r="E1129" s="92"/>
      <c r="F1129" s="91">
        <v>5500000</v>
      </c>
      <c r="H1129" s="84"/>
      <c r="I1129" s="85"/>
      <c r="J1129" s="84"/>
      <c r="K1129" s="84"/>
      <c r="L1129" s="84"/>
    </row>
    <row r="1130" spans="1:12" s="83" customFormat="1" ht="20.100000000000001" customHeight="1" x14ac:dyDescent="0.25">
      <c r="A1130" s="89"/>
      <c r="B1130" s="90"/>
      <c r="C1130" s="90"/>
      <c r="D1130" s="102" t="s">
        <v>276</v>
      </c>
      <c r="E1130" s="102"/>
      <c r="F1130" s="91">
        <v>2142600</v>
      </c>
      <c r="H1130" s="84"/>
      <c r="I1130" s="85"/>
      <c r="J1130" s="84"/>
      <c r="K1130" s="84"/>
      <c r="L1130" s="84"/>
    </row>
    <row r="1131" spans="1:12" s="83" customFormat="1" ht="35.1" customHeight="1" x14ac:dyDescent="0.25">
      <c r="A1131" s="89"/>
      <c r="B1131" s="90"/>
      <c r="C1131" s="90"/>
      <c r="D1131" s="92" t="s">
        <v>277</v>
      </c>
      <c r="E1131" s="92"/>
      <c r="F1131" s="91">
        <v>3088000</v>
      </c>
      <c r="H1131" s="84"/>
      <c r="I1131" s="85"/>
      <c r="J1131" s="84"/>
      <c r="K1131" s="84"/>
      <c r="L1131" s="84"/>
    </row>
    <row r="1132" spans="1:12" s="83" customFormat="1" ht="20.100000000000001" customHeight="1" x14ac:dyDescent="0.25">
      <c r="A1132" s="89"/>
      <c r="B1132" s="90"/>
      <c r="C1132" s="90"/>
      <c r="D1132" s="102" t="s">
        <v>278</v>
      </c>
      <c r="E1132" s="102"/>
      <c r="F1132" s="91">
        <v>20576900</v>
      </c>
      <c r="H1132" s="84"/>
      <c r="I1132" s="85"/>
      <c r="J1132" s="84"/>
      <c r="K1132" s="84"/>
      <c r="L1132" s="84"/>
    </row>
    <row r="1133" spans="1:12" s="83" customFormat="1" ht="35.1" customHeight="1" x14ac:dyDescent="0.25">
      <c r="A1133" s="89"/>
      <c r="B1133" s="90"/>
      <c r="C1133" s="90"/>
      <c r="D1133" s="92" t="s">
        <v>279</v>
      </c>
      <c r="E1133" s="92"/>
      <c r="F1133" s="91">
        <v>2092500</v>
      </c>
      <c r="H1133" s="84"/>
      <c r="I1133" s="85"/>
      <c r="J1133" s="84"/>
      <c r="K1133" s="84"/>
      <c r="L1133" s="84"/>
    </row>
    <row r="1134" spans="1:12" s="83" customFormat="1" ht="35.1" customHeight="1" x14ac:dyDescent="0.25">
      <c r="A1134" s="89"/>
      <c r="B1134" s="90"/>
      <c r="C1134" s="90"/>
      <c r="D1134" s="92" t="s">
        <v>280</v>
      </c>
      <c r="E1134" s="92"/>
      <c r="F1134" s="91">
        <v>550600</v>
      </c>
      <c r="H1134" s="84"/>
      <c r="I1134" s="85"/>
      <c r="J1134" s="84"/>
      <c r="K1134" s="84"/>
      <c r="L1134" s="84"/>
    </row>
    <row r="1135" spans="1:12" s="83" customFormat="1" ht="35.1" customHeight="1" x14ac:dyDescent="0.25">
      <c r="A1135" s="89"/>
      <c r="B1135" s="90"/>
      <c r="C1135" s="90"/>
      <c r="D1135" s="92" t="s">
        <v>424</v>
      </c>
      <c r="E1135" s="92"/>
      <c r="F1135" s="91">
        <v>6250000</v>
      </c>
      <c r="H1135" s="84"/>
      <c r="I1135" s="85"/>
      <c r="J1135" s="84"/>
      <c r="K1135" s="84"/>
      <c r="L1135" s="84"/>
    </row>
    <row r="1136" spans="1:12" s="83" customFormat="1" ht="20.100000000000001" customHeight="1" x14ac:dyDescent="0.25">
      <c r="A1136" s="89"/>
      <c r="B1136" s="90"/>
      <c r="C1136" s="90"/>
      <c r="D1136" s="102" t="s">
        <v>281</v>
      </c>
      <c r="E1136" s="102"/>
      <c r="F1136" s="91">
        <v>20250000</v>
      </c>
      <c r="H1136" s="84"/>
      <c r="I1136" s="85"/>
      <c r="J1136" s="84"/>
      <c r="K1136" s="84"/>
      <c r="L1136" s="84"/>
    </row>
    <row r="1137" spans="1:12" s="83" customFormat="1" ht="35.1" customHeight="1" x14ac:dyDescent="0.25">
      <c r="A1137" s="89"/>
      <c r="B1137" s="90"/>
      <c r="C1137" s="90"/>
      <c r="D1137" s="92" t="s">
        <v>282</v>
      </c>
      <c r="E1137" s="92"/>
      <c r="F1137" s="91">
        <v>257076000</v>
      </c>
      <c r="H1137" s="84"/>
      <c r="I1137" s="85"/>
      <c r="J1137" s="84"/>
      <c r="K1137" s="84"/>
      <c r="L1137" s="84"/>
    </row>
    <row r="1138" spans="1:12" s="83" customFormat="1" ht="35.1" customHeight="1" x14ac:dyDescent="0.25">
      <c r="A1138" s="89"/>
      <c r="B1138" s="90"/>
      <c r="C1138" s="341" t="s">
        <v>283</v>
      </c>
      <c r="D1138" s="341"/>
      <c r="E1138" s="92"/>
      <c r="F1138" s="91"/>
      <c r="H1138" s="84"/>
      <c r="I1138" s="85"/>
      <c r="J1138" s="84"/>
      <c r="K1138" s="84"/>
      <c r="L1138" s="84"/>
    </row>
    <row r="1139" spans="1:12" s="83" customFormat="1" ht="20.100000000000001" customHeight="1" x14ac:dyDescent="0.25">
      <c r="A1139" s="89"/>
      <c r="B1139" s="90"/>
      <c r="C1139" s="90"/>
      <c r="D1139" s="102" t="s">
        <v>348</v>
      </c>
      <c r="E1139" s="102"/>
      <c r="F1139" s="91">
        <v>77380900</v>
      </c>
      <c r="H1139" s="84"/>
      <c r="I1139" s="85"/>
      <c r="J1139" s="84"/>
      <c r="K1139" s="84"/>
      <c r="L1139" s="84"/>
    </row>
    <row r="1140" spans="1:12" s="83" customFormat="1" ht="20.100000000000001" customHeight="1" x14ac:dyDescent="0.25">
      <c r="A1140" s="89"/>
      <c r="B1140" s="90"/>
      <c r="C1140" s="90"/>
      <c r="D1140" s="102" t="s">
        <v>286</v>
      </c>
      <c r="E1140" s="102"/>
      <c r="F1140" s="91">
        <v>51770000</v>
      </c>
      <c r="H1140" s="84"/>
      <c r="I1140" s="85"/>
      <c r="J1140" s="84"/>
      <c r="K1140" s="84"/>
      <c r="L1140" s="84"/>
    </row>
    <row r="1141" spans="1:12" s="83" customFormat="1" ht="20.100000000000001" customHeight="1" x14ac:dyDescent="0.25">
      <c r="A1141" s="89"/>
      <c r="B1141" s="90"/>
      <c r="C1141" s="90"/>
      <c r="D1141" s="102" t="s">
        <v>289</v>
      </c>
      <c r="E1141" s="102"/>
      <c r="F1141" s="91">
        <v>108989300</v>
      </c>
      <c r="H1141" s="84"/>
      <c r="I1141" s="85"/>
      <c r="J1141" s="84"/>
      <c r="K1141" s="84"/>
      <c r="L1141" s="84"/>
    </row>
    <row r="1142" spans="1:12" s="83" customFormat="1" ht="20.100000000000001" customHeight="1" x14ac:dyDescent="0.25">
      <c r="A1142" s="89"/>
      <c r="B1142" s="90"/>
      <c r="C1142" s="90" t="s">
        <v>290</v>
      </c>
      <c r="D1142" s="102"/>
      <c r="E1142" s="102"/>
      <c r="F1142" s="91"/>
      <c r="H1142" s="84"/>
      <c r="I1142" s="85"/>
      <c r="J1142" s="84"/>
      <c r="K1142" s="84"/>
      <c r="L1142" s="84"/>
    </row>
    <row r="1143" spans="1:12" s="83" customFormat="1" ht="20.100000000000001" customHeight="1" x14ac:dyDescent="0.25">
      <c r="A1143" s="89"/>
      <c r="B1143" s="90"/>
      <c r="C1143" s="90"/>
      <c r="D1143" s="102" t="s">
        <v>753</v>
      </c>
      <c r="E1143" s="102"/>
      <c r="F1143" s="91">
        <v>45000000</v>
      </c>
      <c r="H1143" s="84"/>
      <c r="I1143" s="85"/>
      <c r="J1143" s="84"/>
      <c r="K1143" s="84"/>
      <c r="L1143" s="84"/>
    </row>
    <row r="1144" spans="1:12" s="83" customFormat="1" ht="20.100000000000001" customHeight="1" x14ac:dyDescent="0.25">
      <c r="A1144" s="89"/>
      <c r="B1144" s="90"/>
      <c r="C1144" s="90"/>
      <c r="D1144" s="102" t="s">
        <v>754</v>
      </c>
      <c r="E1144" s="102"/>
      <c r="F1144" s="91">
        <v>16500000</v>
      </c>
      <c r="H1144" s="84"/>
      <c r="I1144" s="85"/>
      <c r="J1144" s="84"/>
      <c r="K1144" s="84"/>
      <c r="L1144" s="84"/>
    </row>
    <row r="1145" spans="1:12" s="83" customFormat="1" ht="35.1" customHeight="1" x14ac:dyDescent="0.25">
      <c r="A1145" s="89"/>
      <c r="B1145" s="90"/>
      <c r="C1145" s="341" t="s">
        <v>293</v>
      </c>
      <c r="D1145" s="341"/>
      <c r="E1145" s="92"/>
      <c r="F1145" s="91"/>
      <c r="H1145" s="84"/>
      <c r="I1145" s="85"/>
      <c r="J1145" s="84"/>
      <c r="K1145" s="84"/>
      <c r="L1145" s="84"/>
    </row>
    <row r="1146" spans="1:12" s="83" customFormat="1" ht="20.100000000000001" customHeight="1" x14ac:dyDescent="0.25">
      <c r="A1146" s="89"/>
      <c r="B1146" s="90"/>
      <c r="C1146" s="90"/>
      <c r="D1146" s="102" t="s">
        <v>355</v>
      </c>
      <c r="E1146" s="102"/>
      <c r="F1146" s="91">
        <v>0</v>
      </c>
      <c r="H1146" s="84"/>
      <c r="I1146" s="85"/>
      <c r="J1146" s="84"/>
      <c r="K1146" s="84"/>
      <c r="L1146" s="84"/>
    </row>
    <row r="1147" spans="1:12" s="83" customFormat="1" ht="35.1" customHeight="1" x14ac:dyDescent="0.25">
      <c r="A1147" s="89"/>
      <c r="B1147" s="90"/>
      <c r="C1147" s="90"/>
      <c r="D1147" s="92" t="s">
        <v>294</v>
      </c>
      <c r="E1147" s="92"/>
      <c r="F1147" s="91">
        <v>86488000</v>
      </c>
      <c r="H1147" s="84"/>
      <c r="I1147" s="85"/>
      <c r="J1147" s="84"/>
      <c r="K1147" s="84"/>
      <c r="L1147" s="84"/>
    </row>
    <row r="1148" spans="1:12" s="83" customFormat="1" ht="35.1" customHeight="1" x14ac:dyDescent="0.25">
      <c r="A1148" s="89"/>
      <c r="B1148" s="90"/>
      <c r="C1148" s="341" t="s">
        <v>741</v>
      </c>
      <c r="D1148" s="341"/>
      <c r="E1148" s="92"/>
      <c r="F1148" s="91"/>
      <c r="H1148" s="84"/>
      <c r="I1148" s="85"/>
      <c r="J1148" s="84"/>
      <c r="K1148" s="84"/>
      <c r="L1148" s="84"/>
    </row>
    <row r="1149" spans="1:12" s="83" customFormat="1" ht="20.100000000000001" customHeight="1" x14ac:dyDescent="0.25">
      <c r="A1149" s="89"/>
      <c r="B1149" s="90"/>
      <c r="C1149" s="90"/>
      <c r="D1149" s="92" t="s">
        <v>755</v>
      </c>
      <c r="E1149" s="92"/>
      <c r="F1149" s="91">
        <v>980441200</v>
      </c>
      <c r="H1149" s="84"/>
      <c r="I1149" s="85"/>
      <c r="J1149" s="84"/>
      <c r="K1149" s="84"/>
      <c r="L1149" s="84"/>
    </row>
    <row r="1150" spans="1:12" s="83" customFormat="1" ht="20.100000000000001" customHeight="1" x14ac:dyDescent="0.25">
      <c r="A1150" s="89"/>
      <c r="B1150" s="90"/>
      <c r="C1150" s="90" t="s">
        <v>415</v>
      </c>
      <c r="D1150" s="92"/>
      <c r="E1150" s="92"/>
      <c r="F1150" s="91"/>
      <c r="H1150" s="84"/>
      <c r="I1150" s="85"/>
      <c r="J1150" s="84"/>
      <c r="K1150" s="84"/>
      <c r="L1150" s="84"/>
    </row>
    <row r="1151" spans="1:12" s="83" customFormat="1" ht="20.100000000000001" customHeight="1" x14ac:dyDescent="0.25">
      <c r="A1151" s="89"/>
      <c r="B1151" s="90"/>
      <c r="C1151" s="90"/>
      <c r="D1151" s="95" t="s">
        <v>689</v>
      </c>
      <c r="E1151" s="95"/>
      <c r="F1151" s="94">
        <v>50000000</v>
      </c>
      <c r="H1151" s="84"/>
      <c r="I1151" s="85"/>
      <c r="J1151" s="84"/>
      <c r="K1151" s="84"/>
      <c r="L1151" s="84"/>
    </row>
    <row r="1152" spans="1:12" s="83" customFormat="1" ht="20.100000000000001" customHeight="1" x14ac:dyDescent="0.25">
      <c r="A1152" s="119"/>
      <c r="B1152" s="120"/>
      <c r="C1152" s="120"/>
      <c r="D1152" s="121"/>
      <c r="E1152" s="121"/>
      <c r="F1152" s="122"/>
      <c r="H1152" s="84"/>
      <c r="I1152" s="85"/>
      <c r="J1152" s="84"/>
      <c r="K1152" s="84"/>
      <c r="L1152" s="84"/>
    </row>
    <row r="1153" spans="1:12" s="83" customFormat="1" ht="65.099999999999994" customHeight="1" x14ac:dyDescent="0.25">
      <c r="A1153" s="86" t="s">
        <v>240</v>
      </c>
      <c r="B1153" s="344"/>
      <c r="C1153" s="344"/>
      <c r="D1153" s="344"/>
      <c r="E1153" s="103"/>
      <c r="F1153" s="88">
        <v>71260487253</v>
      </c>
      <c r="H1153" s="84"/>
      <c r="I1153" s="85"/>
      <c r="J1153" s="84"/>
      <c r="K1153" s="84"/>
      <c r="L1153" s="84"/>
    </row>
    <row r="1154" spans="1:12" s="83" customFormat="1" ht="20.100000000000001" customHeight="1" x14ac:dyDescent="0.25">
      <c r="A1154" s="86" t="s">
        <v>241</v>
      </c>
      <c r="B1154" s="87" t="s">
        <v>65</v>
      </c>
      <c r="C1154" s="87"/>
      <c r="D1154" s="116"/>
      <c r="E1154" s="116"/>
      <c r="F1154" s="88">
        <v>9117020825</v>
      </c>
      <c r="H1154" s="84"/>
      <c r="I1154" s="85"/>
      <c r="J1154" s="84"/>
      <c r="K1154" s="84"/>
      <c r="L1154" s="84"/>
    </row>
    <row r="1155" spans="1:12" s="83" customFormat="1" ht="20.100000000000001" customHeight="1" x14ac:dyDescent="0.25">
      <c r="A1155" s="89"/>
      <c r="B1155" s="90"/>
      <c r="C1155" s="90" t="s">
        <v>273</v>
      </c>
      <c r="D1155" s="102"/>
      <c r="E1155" s="102"/>
      <c r="F1155" s="91"/>
      <c r="H1155" s="84"/>
      <c r="I1155" s="85"/>
      <c r="J1155" s="84"/>
      <c r="K1155" s="84"/>
      <c r="L1155" s="84"/>
    </row>
    <row r="1156" spans="1:12" s="83" customFormat="1" ht="20.100000000000001" customHeight="1" x14ac:dyDescent="0.25">
      <c r="A1156" s="89"/>
      <c r="B1156" s="90"/>
      <c r="C1156" s="90"/>
      <c r="D1156" s="102" t="s">
        <v>351</v>
      </c>
      <c r="E1156" s="102"/>
      <c r="F1156" s="91">
        <v>10500000</v>
      </c>
      <c r="H1156" s="84"/>
      <c r="I1156" s="85"/>
      <c r="J1156" s="84"/>
      <c r="K1156" s="84"/>
      <c r="L1156" s="84"/>
    </row>
    <row r="1157" spans="1:12" s="83" customFormat="1" ht="35.1" customHeight="1" x14ac:dyDescent="0.25">
      <c r="A1157" s="89"/>
      <c r="B1157" s="90"/>
      <c r="C1157" s="90"/>
      <c r="D1157" s="92" t="s">
        <v>756</v>
      </c>
      <c r="E1157" s="92"/>
      <c r="F1157" s="91">
        <v>5948000</v>
      </c>
      <c r="H1157" s="84"/>
      <c r="I1157" s="85"/>
      <c r="J1157" s="84"/>
      <c r="K1157" s="84"/>
      <c r="L1157" s="84"/>
    </row>
    <row r="1158" spans="1:12" s="83" customFormat="1" ht="20.100000000000001" customHeight="1" x14ac:dyDescent="0.25">
      <c r="A1158" s="89"/>
      <c r="B1158" s="90"/>
      <c r="C1158" s="90"/>
      <c r="D1158" s="92" t="s">
        <v>347</v>
      </c>
      <c r="E1158" s="92"/>
      <c r="F1158" s="91">
        <v>316800000</v>
      </c>
      <c r="H1158" s="84"/>
      <c r="I1158" s="85"/>
      <c r="J1158" s="84"/>
      <c r="K1158" s="84"/>
      <c r="L1158" s="84"/>
    </row>
    <row r="1159" spans="1:12" s="83" customFormat="1" ht="20.100000000000001" customHeight="1" x14ac:dyDescent="0.25">
      <c r="A1159" s="89"/>
      <c r="B1159" s="90"/>
      <c r="C1159" s="90"/>
      <c r="D1159" s="102" t="s">
        <v>278</v>
      </c>
      <c r="E1159" s="102"/>
      <c r="F1159" s="91">
        <v>99787250</v>
      </c>
      <c r="H1159" s="84"/>
      <c r="I1159" s="85"/>
      <c r="J1159" s="84"/>
      <c r="K1159" s="84"/>
      <c r="L1159" s="84"/>
    </row>
    <row r="1160" spans="1:12" s="83" customFormat="1" ht="35.1" customHeight="1" x14ac:dyDescent="0.25">
      <c r="A1160" s="98"/>
      <c r="B1160" s="99"/>
      <c r="C1160" s="99"/>
      <c r="D1160" s="101" t="s">
        <v>279</v>
      </c>
      <c r="E1160" s="101"/>
      <c r="F1160" s="100">
        <v>55700000</v>
      </c>
      <c r="H1160" s="84"/>
      <c r="I1160" s="85"/>
      <c r="J1160" s="84"/>
      <c r="K1160" s="84"/>
      <c r="L1160" s="84"/>
    </row>
    <row r="1161" spans="1:12" s="83" customFormat="1" ht="20.100000000000001" customHeight="1" x14ac:dyDescent="0.25">
      <c r="A1161" s="98"/>
      <c r="B1161" s="99"/>
      <c r="C1161" s="99"/>
      <c r="D1161" s="117" t="s">
        <v>281</v>
      </c>
      <c r="E1161" s="117"/>
      <c r="F1161" s="100">
        <v>504560000</v>
      </c>
      <c r="H1161" s="84"/>
      <c r="I1161" s="85"/>
      <c r="J1161" s="84"/>
      <c r="K1161" s="84"/>
      <c r="L1161" s="84"/>
    </row>
    <row r="1162" spans="1:12" s="83" customFormat="1" ht="35.1" customHeight="1" x14ac:dyDescent="0.25">
      <c r="A1162" s="89"/>
      <c r="B1162" s="90"/>
      <c r="C1162" s="90"/>
      <c r="D1162" s="92" t="s">
        <v>282</v>
      </c>
      <c r="E1162" s="92"/>
      <c r="F1162" s="91">
        <v>1344990000</v>
      </c>
      <c r="H1162" s="84"/>
      <c r="I1162" s="85"/>
      <c r="J1162" s="84"/>
      <c r="K1162" s="84"/>
      <c r="L1162" s="84"/>
    </row>
    <row r="1163" spans="1:12" s="83" customFormat="1" ht="35.1" customHeight="1" x14ac:dyDescent="0.25">
      <c r="A1163" s="89"/>
      <c r="B1163" s="90"/>
      <c r="C1163" s="341" t="s">
        <v>283</v>
      </c>
      <c r="D1163" s="341"/>
      <c r="E1163" s="92"/>
      <c r="F1163" s="91"/>
      <c r="H1163" s="84"/>
      <c r="I1163" s="85"/>
      <c r="J1163" s="84"/>
      <c r="K1163" s="84"/>
      <c r="L1163" s="84"/>
    </row>
    <row r="1164" spans="1:12" s="83" customFormat="1" ht="20.100000000000001" customHeight="1" x14ac:dyDescent="0.25">
      <c r="A1164" s="89"/>
      <c r="B1164" s="90"/>
      <c r="C1164" s="90"/>
      <c r="D1164" s="102" t="s">
        <v>286</v>
      </c>
      <c r="E1164" s="102"/>
      <c r="F1164" s="91">
        <v>42701600</v>
      </c>
      <c r="H1164" s="84"/>
      <c r="I1164" s="85"/>
      <c r="J1164" s="84"/>
      <c r="K1164" s="84"/>
      <c r="L1164" s="84"/>
    </row>
    <row r="1165" spans="1:12" s="83" customFormat="1" ht="20.100000000000001" customHeight="1" x14ac:dyDescent="0.25">
      <c r="A1165" s="89"/>
      <c r="B1165" s="90"/>
      <c r="C1165" s="90"/>
      <c r="D1165" s="102" t="s">
        <v>289</v>
      </c>
      <c r="E1165" s="102"/>
      <c r="F1165" s="91">
        <v>742728948</v>
      </c>
      <c r="H1165" s="84"/>
      <c r="I1165" s="85"/>
      <c r="J1165" s="84"/>
      <c r="K1165" s="84"/>
      <c r="L1165" s="84"/>
    </row>
    <row r="1166" spans="1:12" s="83" customFormat="1" ht="20.100000000000001" customHeight="1" x14ac:dyDescent="0.25">
      <c r="A1166" s="89"/>
      <c r="B1166" s="90"/>
      <c r="C1166" s="90" t="s">
        <v>290</v>
      </c>
      <c r="D1166" s="102"/>
      <c r="E1166" s="102"/>
      <c r="F1166" s="91"/>
      <c r="H1166" s="84"/>
      <c r="I1166" s="85"/>
      <c r="J1166" s="84"/>
      <c r="K1166" s="84"/>
      <c r="L1166" s="84"/>
    </row>
    <row r="1167" spans="1:12" s="83" customFormat="1" ht="35.1" customHeight="1" x14ac:dyDescent="0.25">
      <c r="A1167" s="89"/>
      <c r="B1167" s="90"/>
      <c r="C1167" s="90"/>
      <c r="D1167" s="92" t="s">
        <v>291</v>
      </c>
      <c r="E1167" s="92"/>
      <c r="F1167" s="91">
        <v>34000000</v>
      </c>
      <c r="H1167" s="84"/>
      <c r="I1167" s="85"/>
      <c r="J1167" s="84"/>
      <c r="K1167" s="84"/>
      <c r="L1167" s="84"/>
    </row>
    <row r="1168" spans="1:12" s="83" customFormat="1" ht="35.1" customHeight="1" x14ac:dyDescent="0.25">
      <c r="A1168" s="89"/>
      <c r="B1168" s="90"/>
      <c r="C1168" s="90"/>
      <c r="D1168" s="92" t="s">
        <v>292</v>
      </c>
      <c r="E1168" s="92"/>
      <c r="F1168" s="91">
        <v>83855517</v>
      </c>
      <c r="H1168" s="84"/>
      <c r="I1168" s="85"/>
      <c r="J1168" s="84"/>
      <c r="K1168" s="84"/>
      <c r="L1168" s="84"/>
    </row>
    <row r="1169" spans="1:12" s="83" customFormat="1" ht="35.1" customHeight="1" x14ac:dyDescent="0.25">
      <c r="A1169" s="89"/>
      <c r="B1169" s="90"/>
      <c r="C1169" s="341" t="s">
        <v>293</v>
      </c>
      <c r="D1169" s="341"/>
      <c r="E1169" s="92"/>
      <c r="F1169" s="91"/>
      <c r="H1169" s="84"/>
      <c r="I1169" s="85"/>
      <c r="J1169" s="84"/>
      <c r="K1169" s="84"/>
      <c r="L1169" s="84"/>
    </row>
    <row r="1170" spans="1:12" s="83" customFormat="1" ht="20.100000000000001" customHeight="1" x14ac:dyDescent="0.25">
      <c r="A1170" s="89"/>
      <c r="B1170" s="90"/>
      <c r="C1170" s="90"/>
      <c r="D1170" s="102" t="s">
        <v>355</v>
      </c>
      <c r="E1170" s="102"/>
      <c r="F1170" s="91">
        <v>44500000</v>
      </c>
      <c r="H1170" s="84"/>
      <c r="I1170" s="85"/>
      <c r="J1170" s="84"/>
      <c r="K1170" s="84"/>
      <c r="L1170" s="84"/>
    </row>
    <row r="1171" spans="1:12" s="83" customFormat="1" ht="35.1" customHeight="1" x14ac:dyDescent="0.25">
      <c r="A1171" s="89"/>
      <c r="B1171" s="90"/>
      <c r="C1171" s="341" t="s">
        <v>757</v>
      </c>
      <c r="D1171" s="341"/>
      <c r="E1171" s="92"/>
      <c r="F1171" s="91"/>
      <c r="H1171" s="84"/>
      <c r="I1171" s="85"/>
      <c r="J1171" s="84"/>
      <c r="K1171" s="84"/>
      <c r="L1171" s="84"/>
    </row>
    <row r="1172" spans="1:12" s="83" customFormat="1" ht="50.1" customHeight="1" x14ac:dyDescent="0.25">
      <c r="A1172" s="89"/>
      <c r="B1172" s="90"/>
      <c r="C1172" s="90"/>
      <c r="D1172" s="92" t="s">
        <v>758</v>
      </c>
      <c r="E1172" s="92"/>
      <c r="F1172" s="91">
        <v>19000000</v>
      </c>
      <c r="H1172" s="84"/>
      <c r="I1172" s="85"/>
      <c r="J1172" s="84"/>
      <c r="K1172" s="84"/>
      <c r="L1172" s="84"/>
    </row>
    <row r="1173" spans="1:12" s="83" customFormat="1" ht="65.099999999999994" customHeight="1" x14ac:dyDescent="0.25">
      <c r="A1173" s="89"/>
      <c r="B1173" s="90"/>
      <c r="C1173" s="90"/>
      <c r="D1173" s="92" t="s">
        <v>759</v>
      </c>
      <c r="E1173" s="92"/>
      <c r="F1173" s="91">
        <v>128880000</v>
      </c>
      <c r="H1173" s="84"/>
      <c r="I1173" s="85"/>
      <c r="J1173" s="84"/>
      <c r="K1173" s="84"/>
      <c r="L1173" s="84"/>
    </row>
    <row r="1174" spans="1:12" s="83" customFormat="1" ht="35.1" customHeight="1" x14ac:dyDescent="0.25">
      <c r="A1174" s="89"/>
      <c r="B1174" s="90"/>
      <c r="C1174" s="90"/>
      <c r="D1174" s="92" t="s">
        <v>760</v>
      </c>
      <c r="E1174" s="92"/>
      <c r="F1174" s="91">
        <v>358340000</v>
      </c>
      <c r="H1174" s="84"/>
      <c r="I1174" s="85"/>
      <c r="J1174" s="84"/>
      <c r="K1174" s="84"/>
      <c r="L1174" s="84"/>
    </row>
    <row r="1175" spans="1:12" s="83" customFormat="1" ht="35.1" customHeight="1" x14ac:dyDescent="0.25">
      <c r="A1175" s="89"/>
      <c r="B1175" s="90"/>
      <c r="C1175" s="90"/>
      <c r="D1175" s="92" t="s">
        <v>761</v>
      </c>
      <c r="E1175" s="92"/>
      <c r="F1175" s="91">
        <v>19650000</v>
      </c>
      <c r="H1175" s="84"/>
      <c r="I1175" s="85"/>
      <c r="J1175" s="84"/>
      <c r="K1175" s="84"/>
      <c r="L1175" s="84"/>
    </row>
    <row r="1176" spans="1:12" s="83" customFormat="1" ht="35.1" customHeight="1" x14ac:dyDescent="0.25">
      <c r="A1176" s="89"/>
      <c r="B1176" s="90"/>
      <c r="C1176" s="90"/>
      <c r="D1176" s="92" t="s">
        <v>762</v>
      </c>
      <c r="E1176" s="92"/>
      <c r="F1176" s="91">
        <v>607790000</v>
      </c>
      <c r="H1176" s="84"/>
      <c r="I1176" s="85"/>
      <c r="J1176" s="84"/>
      <c r="K1176" s="84"/>
      <c r="L1176" s="84"/>
    </row>
    <row r="1177" spans="1:12" s="83" customFormat="1" ht="20.100000000000001" customHeight="1" x14ac:dyDescent="0.25">
      <c r="A1177" s="89"/>
      <c r="B1177" s="90"/>
      <c r="C1177" s="90"/>
      <c r="D1177" s="102" t="s">
        <v>763</v>
      </c>
      <c r="E1177" s="102"/>
      <c r="F1177" s="91">
        <v>114000000</v>
      </c>
      <c r="H1177" s="84"/>
      <c r="I1177" s="85"/>
      <c r="J1177" s="84"/>
      <c r="K1177" s="84"/>
      <c r="L1177" s="84"/>
    </row>
    <row r="1178" spans="1:12" s="83" customFormat="1" ht="20.100000000000001" customHeight="1" x14ac:dyDescent="0.25">
      <c r="A1178" s="89"/>
      <c r="B1178" s="90"/>
      <c r="C1178" s="90"/>
      <c r="D1178" s="102" t="s">
        <v>764</v>
      </c>
      <c r="E1178" s="102"/>
      <c r="F1178" s="91">
        <v>2170297056</v>
      </c>
      <c r="H1178" s="84"/>
      <c r="I1178" s="85"/>
      <c r="J1178" s="84"/>
      <c r="K1178" s="84"/>
      <c r="L1178" s="84"/>
    </row>
    <row r="1179" spans="1:12" s="83" customFormat="1" ht="35.1" customHeight="1" x14ac:dyDescent="0.25">
      <c r="A1179" s="89"/>
      <c r="B1179" s="90"/>
      <c r="C1179" s="341" t="s">
        <v>765</v>
      </c>
      <c r="D1179" s="341"/>
      <c r="E1179" s="92"/>
      <c r="F1179" s="91"/>
      <c r="H1179" s="84"/>
      <c r="I1179" s="85"/>
      <c r="J1179" s="84"/>
      <c r="K1179" s="84"/>
      <c r="L1179" s="84"/>
    </row>
    <row r="1180" spans="1:12" ht="50.1" customHeight="1" x14ac:dyDescent="0.25">
      <c r="B1180" s="90"/>
      <c r="C1180" s="90"/>
      <c r="D1180" s="92" t="s">
        <v>758</v>
      </c>
      <c r="E1180" s="92"/>
      <c r="F1180" s="91">
        <v>49880000</v>
      </c>
      <c r="G1180" s="123"/>
    </row>
    <row r="1181" spans="1:12" ht="65.099999999999994" customHeight="1" x14ac:dyDescent="0.25">
      <c r="B1181" s="90"/>
      <c r="C1181" s="90"/>
      <c r="D1181" s="92" t="s">
        <v>766</v>
      </c>
      <c r="E1181" s="92"/>
      <c r="F1181" s="91">
        <v>20228000</v>
      </c>
    </row>
    <row r="1182" spans="1:12" ht="35.1" customHeight="1" x14ac:dyDescent="0.25">
      <c r="B1182" s="90"/>
      <c r="C1182" s="90"/>
      <c r="D1182" s="92" t="s">
        <v>760</v>
      </c>
      <c r="E1182" s="92"/>
      <c r="F1182" s="91">
        <v>176064000</v>
      </c>
    </row>
    <row r="1183" spans="1:12" ht="35.1" customHeight="1" x14ac:dyDescent="0.25">
      <c r="B1183" s="90"/>
      <c r="C1183" s="90"/>
      <c r="D1183" s="92" t="s">
        <v>767</v>
      </c>
      <c r="E1183" s="92"/>
      <c r="F1183" s="91">
        <v>42258750</v>
      </c>
    </row>
    <row r="1184" spans="1:12" ht="35.1" customHeight="1" x14ac:dyDescent="0.25">
      <c r="B1184" s="90"/>
      <c r="C1184" s="90"/>
      <c r="D1184" s="92" t="s">
        <v>762</v>
      </c>
      <c r="E1184" s="92"/>
      <c r="F1184" s="91">
        <v>594587000</v>
      </c>
    </row>
    <row r="1185" spans="1:12" ht="20.100000000000001" customHeight="1" x14ac:dyDescent="0.25">
      <c r="B1185" s="90"/>
      <c r="C1185" s="90"/>
      <c r="D1185" s="92" t="s">
        <v>763</v>
      </c>
      <c r="E1185" s="92"/>
      <c r="F1185" s="91">
        <v>35688000</v>
      </c>
    </row>
    <row r="1186" spans="1:12" ht="35.1" customHeight="1" x14ac:dyDescent="0.25">
      <c r="B1186" s="90"/>
      <c r="C1186" s="90"/>
      <c r="D1186" s="92" t="s">
        <v>768</v>
      </c>
      <c r="E1186" s="92"/>
      <c r="F1186" s="91">
        <v>1494286704</v>
      </c>
    </row>
    <row r="1187" spans="1:12" ht="20.100000000000001" customHeight="1" x14ac:dyDescent="0.25">
      <c r="A1187" s="86" t="s">
        <v>242</v>
      </c>
      <c r="B1187" s="87" t="s">
        <v>769</v>
      </c>
      <c r="C1187" s="87"/>
      <c r="D1187" s="116"/>
      <c r="E1187" s="116"/>
      <c r="F1187" s="88">
        <v>11382389858</v>
      </c>
    </row>
    <row r="1188" spans="1:12" ht="20.100000000000001" customHeight="1" x14ac:dyDescent="0.25">
      <c r="B1188" s="90"/>
      <c r="C1188" s="90" t="s">
        <v>273</v>
      </c>
      <c r="D1188" s="102"/>
      <c r="E1188" s="102"/>
      <c r="F1188" s="91"/>
    </row>
    <row r="1189" spans="1:12" ht="35.1" customHeight="1" x14ac:dyDescent="0.25">
      <c r="B1189" s="90"/>
      <c r="C1189" s="90"/>
      <c r="D1189" s="92" t="s">
        <v>274</v>
      </c>
      <c r="E1189" s="92"/>
      <c r="F1189" s="91">
        <v>388181300</v>
      </c>
    </row>
    <row r="1190" spans="1:12" ht="35.1" customHeight="1" x14ac:dyDescent="0.25">
      <c r="B1190" s="90"/>
      <c r="C1190" s="90"/>
      <c r="D1190" s="92" t="s">
        <v>756</v>
      </c>
      <c r="E1190" s="92"/>
      <c r="F1190" s="91">
        <v>239500000</v>
      </c>
    </row>
    <row r="1191" spans="1:12" ht="35.1" customHeight="1" x14ac:dyDescent="0.25">
      <c r="B1191" s="90"/>
      <c r="C1191" s="90"/>
      <c r="D1191" s="92" t="s">
        <v>275</v>
      </c>
      <c r="E1191" s="92"/>
      <c r="F1191" s="91">
        <v>55000000</v>
      </c>
    </row>
    <row r="1192" spans="1:12" ht="20.100000000000001" customHeight="1" x14ac:dyDescent="0.25">
      <c r="A1192" s="98"/>
      <c r="B1192" s="99"/>
      <c r="C1192" s="99"/>
      <c r="D1192" s="117" t="s">
        <v>347</v>
      </c>
      <c r="E1192" s="117"/>
      <c r="F1192" s="100">
        <v>592800000</v>
      </c>
    </row>
    <row r="1193" spans="1:12" ht="20.100000000000001" customHeight="1" x14ac:dyDescent="0.25">
      <c r="A1193" s="98"/>
      <c r="B1193" s="99"/>
      <c r="C1193" s="99"/>
      <c r="D1193" s="101" t="s">
        <v>276</v>
      </c>
      <c r="E1193" s="101"/>
      <c r="F1193" s="100">
        <v>220105500</v>
      </c>
    </row>
    <row r="1194" spans="1:12" ht="20.100000000000001" customHeight="1" x14ac:dyDescent="0.25">
      <c r="B1194" s="90"/>
      <c r="C1194" s="90"/>
      <c r="D1194" s="90" t="s">
        <v>278</v>
      </c>
      <c r="E1194" s="90"/>
      <c r="F1194" s="91">
        <v>78718750</v>
      </c>
    </row>
    <row r="1195" spans="1:12" ht="35.1" customHeight="1" x14ac:dyDescent="0.25">
      <c r="B1195" s="90"/>
      <c r="C1195" s="90"/>
      <c r="D1195" s="92" t="s">
        <v>279</v>
      </c>
      <c r="E1195" s="92"/>
      <c r="F1195" s="91">
        <v>58489000</v>
      </c>
    </row>
    <row r="1196" spans="1:12" s="83" customFormat="1" ht="35.1" customHeight="1" x14ac:dyDescent="0.25">
      <c r="A1196" s="89"/>
      <c r="B1196" s="90"/>
      <c r="C1196" s="90"/>
      <c r="D1196" s="92" t="s">
        <v>280</v>
      </c>
      <c r="E1196" s="92"/>
      <c r="F1196" s="91">
        <v>59861000</v>
      </c>
      <c r="H1196" s="84"/>
      <c r="I1196" s="85"/>
      <c r="J1196" s="84"/>
      <c r="K1196" s="84"/>
      <c r="L1196" s="84"/>
    </row>
    <row r="1197" spans="1:12" s="83" customFormat="1" ht="20.100000000000001" customHeight="1" x14ac:dyDescent="0.25">
      <c r="A1197" s="89"/>
      <c r="B1197" s="90"/>
      <c r="C1197" s="90"/>
      <c r="D1197" s="102" t="s">
        <v>281</v>
      </c>
      <c r="E1197" s="102"/>
      <c r="F1197" s="91">
        <v>550200000</v>
      </c>
      <c r="H1197" s="84"/>
      <c r="I1197" s="85"/>
      <c r="J1197" s="84"/>
      <c r="K1197" s="84"/>
      <c r="L1197" s="84"/>
    </row>
    <row r="1198" spans="1:12" s="83" customFormat="1" ht="35.1" customHeight="1" x14ac:dyDescent="0.25">
      <c r="A1198" s="89"/>
      <c r="B1198" s="90"/>
      <c r="C1198" s="90"/>
      <c r="D1198" s="92" t="s">
        <v>282</v>
      </c>
      <c r="E1198" s="92"/>
      <c r="F1198" s="91">
        <v>395146000</v>
      </c>
      <c r="H1198" s="84"/>
      <c r="I1198" s="85"/>
      <c r="J1198" s="84"/>
      <c r="K1198" s="84"/>
      <c r="L1198" s="84"/>
    </row>
    <row r="1199" spans="1:12" s="83" customFormat="1" ht="35.1" customHeight="1" x14ac:dyDescent="0.25">
      <c r="A1199" s="98"/>
      <c r="B1199" s="99"/>
      <c r="C1199" s="342" t="s">
        <v>283</v>
      </c>
      <c r="D1199" s="342"/>
      <c r="E1199" s="101"/>
      <c r="F1199" s="100"/>
      <c r="H1199" s="84"/>
      <c r="I1199" s="85"/>
      <c r="J1199" s="84"/>
      <c r="K1199" s="84"/>
      <c r="L1199" s="84"/>
    </row>
    <row r="1200" spans="1:12" s="83" customFormat="1" ht="20.100000000000001" customHeight="1" x14ac:dyDescent="0.25">
      <c r="A1200" s="98"/>
      <c r="B1200" s="99"/>
      <c r="C1200" s="99"/>
      <c r="D1200" s="101" t="s">
        <v>284</v>
      </c>
      <c r="E1200" s="101"/>
      <c r="F1200" s="100">
        <v>320000000</v>
      </c>
      <c r="H1200" s="84"/>
      <c r="I1200" s="85"/>
      <c r="J1200" s="84"/>
      <c r="K1200" s="84"/>
      <c r="L1200" s="84"/>
    </row>
    <row r="1201" spans="1:12" s="83" customFormat="1" ht="35.1" customHeight="1" x14ac:dyDescent="0.25">
      <c r="A1201" s="89"/>
      <c r="B1201" s="90"/>
      <c r="C1201" s="90"/>
      <c r="D1201" s="92" t="s">
        <v>770</v>
      </c>
      <c r="E1201" s="92"/>
      <c r="F1201" s="91">
        <v>64000000</v>
      </c>
      <c r="H1201" s="84"/>
      <c r="I1201" s="85"/>
      <c r="J1201" s="84"/>
      <c r="K1201" s="84"/>
      <c r="L1201" s="84"/>
    </row>
    <row r="1202" spans="1:12" s="83" customFormat="1" ht="20.100000000000001" customHeight="1" x14ac:dyDescent="0.25">
      <c r="A1202" s="89"/>
      <c r="B1202" s="90"/>
      <c r="C1202" s="90"/>
      <c r="D1202" s="102" t="s">
        <v>286</v>
      </c>
      <c r="E1202" s="102"/>
      <c r="F1202" s="91">
        <v>157787250</v>
      </c>
      <c r="H1202" s="84"/>
      <c r="I1202" s="85"/>
      <c r="J1202" s="84"/>
      <c r="K1202" s="84"/>
      <c r="L1202" s="84"/>
    </row>
    <row r="1203" spans="1:12" s="83" customFormat="1" ht="20.100000000000001" customHeight="1" x14ac:dyDescent="0.25">
      <c r="A1203" s="89"/>
      <c r="B1203" s="90"/>
      <c r="C1203" s="90"/>
      <c r="D1203" s="102" t="s">
        <v>771</v>
      </c>
      <c r="E1203" s="102"/>
      <c r="F1203" s="91">
        <v>1687251058</v>
      </c>
      <c r="H1203" s="84"/>
      <c r="I1203" s="85"/>
      <c r="J1203" s="84"/>
      <c r="K1203" s="84"/>
      <c r="L1203" s="84"/>
    </row>
    <row r="1204" spans="1:12" s="83" customFormat="1" ht="35.1" customHeight="1" x14ac:dyDescent="0.25">
      <c r="A1204" s="89"/>
      <c r="B1204" s="90"/>
      <c r="C1204" s="90"/>
      <c r="D1204" s="92" t="s">
        <v>772</v>
      </c>
      <c r="E1204" s="92"/>
      <c r="F1204" s="91">
        <v>67615000</v>
      </c>
      <c r="H1204" s="84"/>
      <c r="I1204" s="85"/>
      <c r="J1204" s="84"/>
      <c r="K1204" s="84"/>
      <c r="L1204" s="84"/>
    </row>
    <row r="1205" spans="1:12" s="83" customFormat="1" ht="35.1" customHeight="1" x14ac:dyDescent="0.25">
      <c r="A1205" s="89"/>
      <c r="B1205" s="90"/>
      <c r="C1205" s="90"/>
      <c r="D1205" s="92" t="s">
        <v>288</v>
      </c>
      <c r="E1205" s="92"/>
      <c r="F1205" s="91">
        <v>152385000</v>
      </c>
      <c r="H1205" s="84"/>
      <c r="I1205" s="85"/>
      <c r="J1205" s="84"/>
      <c r="K1205" s="84"/>
      <c r="L1205" s="84"/>
    </row>
    <row r="1206" spans="1:12" s="83" customFormat="1" ht="20.100000000000001" customHeight="1" x14ac:dyDescent="0.25">
      <c r="A1206" s="89"/>
      <c r="B1206" s="90"/>
      <c r="C1206" s="90"/>
      <c r="D1206" s="102" t="s">
        <v>289</v>
      </c>
      <c r="E1206" s="102"/>
      <c r="F1206" s="91">
        <v>522000000</v>
      </c>
      <c r="H1206" s="84"/>
      <c r="I1206" s="85"/>
      <c r="J1206" s="84"/>
      <c r="K1206" s="84"/>
      <c r="L1206" s="84"/>
    </row>
    <row r="1207" spans="1:12" s="83" customFormat="1" ht="35.1" customHeight="1" x14ac:dyDescent="0.25">
      <c r="A1207" s="89"/>
      <c r="B1207" s="90"/>
      <c r="C1207" s="90"/>
      <c r="D1207" s="92" t="s">
        <v>420</v>
      </c>
      <c r="E1207" s="92"/>
      <c r="F1207" s="91">
        <v>51650000</v>
      </c>
      <c r="H1207" s="84"/>
      <c r="I1207" s="85"/>
      <c r="J1207" s="84"/>
      <c r="K1207" s="84"/>
      <c r="L1207" s="84"/>
    </row>
    <row r="1208" spans="1:12" s="83" customFormat="1" ht="20.100000000000001" customHeight="1" x14ac:dyDescent="0.25">
      <c r="A1208" s="89"/>
      <c r="B1208" s="90"/>
      <c r="C1208" s="90"/>
      <c r="D1208" s="92" t="s">
        <v>773</v>
      </c>
      <c r="E1208" s="92"/>
      <c r="F1208" s="91">
        <v>450000000</v>
      </c>
      <c r="H1208" s="84"/>
      <c r="I1208" s="85"/>
      <c r="J1208" s="84"/>
      <c r="K1208" s="84"/>
      <c r="L1208" s="84"/>
    </row>
    <row r="1209" spans="1:12" s="83" customFormat="1" ht="20.100000000000001" customHeight="1" x14ac:dyDescent="0.25">
      <c r="A1209" s="89"/>
      <c r="B1209" s="90"/>
      <c r="C1209" s="90" t="s">
        <v>290</v>
      </c>
      <c r="D1209" s="92"/>
      <c r="E1209" s="92"/>
      <c r="F1209" s="91"/>
      <c r="H1209" s="84"/>
      <c r="I1209" s="85"/>
      <c r="J1209" s="84"/>
      <c r="K1209" s="84"/>
      <c r="L1209" s="84"/>
    </row>
    <row r="1210" spans="1:12" s="83" customFormat="1" ht="35.1" customHeight="1" x14ac:dyDescent="0.25">
      <c r="A1210" s="89"/>
      <c r="B1210" s="90"/>
      <c r="C1210" s="90"/>
      <c r="D1210" s="92" t="s">
        <v>291</v>
      </c>
      <c r="E1210" s="92"/>
      <c r="F1210" s="91">
        <v>15300000</v>
      </c>
      <c r="H1210" s="84"/>
      <c r="I1210" s="85"/>
      <c r="J1210" s="84"/>
      <c r="K1210" s="84"/>
      <c r="L1210" s="84"/>
    </row>
    <row r="1211" spans="1:12" s="83" customFormat="1" ht="35.1" customHeight="1" x14ac:dyDescent="0.25">
      <c r="A1211" s="89"/>
      <c r="B1211" s="90"/>
      <c r="C1211" s="90"/>
      <c r="D1211" s="92" t="s">
        <v>292</v>
      </c>
      <c r="E1211" s="92"/>
      <c r="F1211" s="91">
        <v>26400000</v>
      </c>
      <c r="H1211" s="84"/>
      <c r="I1211" s="85"/>
      <c r="J1211" s="84"/>
      <c r="K1211" s="84"/>
      <c r="L1211" s="84"/>
    </row>
    <row r="1212" spans="1:12" s="83" customFormat="1" ht="35.1" customHeight="1" x14ac:dyDescent="0.25">
      <c r="A1212" s="89"/>
      <c r="B1212" s="90"/>
      <c r="C1212" s="341" t="s">
        <v>293</v>
      </c>
      <c r="D1212" s="341"/>
      <c r="E1212" s="92"/>
      <c r="F1212" s="91"/>
      <c r="H1212" s="84"/>
      <c r="I1212" s="85"/>
      <c r="J1212" s="84"/>
      <c r="K1212" s="84"/>
      <c r="L1212" s="84"/>
    </row>
    <row r="1213" spans="1:12" s="83" customFormat="1" ht="35.1" customHeight="1" x14ac:dyDescent="0.25">
      <c r="A1213" s="89"/>
      <c r="B1213" s="90"/>
      <c r="C1213" s="92"/>
      <c r="D1213" s="92" t="s">
        <v>774</v>
      </c>
      <c r="E1213" s="92"/>
      <c r="F1213" s="91">
        <v>80000000</v>
      </c>
      <c r="H1213" s="84"/>
      <c r="I1213" s="85"/>
      <c r="J1213" s="84"/>
      <c r="K1213" s="84"/>
      <c r="L1213" s="84"/>
    </row>
    <row r="1214" spans="1:12" s="83" customFormat="1" ht="20.100000000000001" customHeight="1" x14ac:dyDescent="0.25">
      <c r="A1214" s="89"/>
      <c r="B1214" s="90"/>
      <c r="C1214" s="345" t="s">
        <v>775</v>
      </c>
      <c r="D1214" s="345"/>
      <c r="E1214" s="102"/>
      <c r="F1214" s="91"/>
      <c r="H1214" s="84"/>
      <c r="I1214" s="85"/>
      <c r="J1214" s="84"/>
      <c r="K1214" s="84"/>
      <c r="L1214" s="84"/>
    </row>
    <row r="1215" spans="1:12" s="83" customFormat="1" ht="35.1" customHeight="1" x14ac:dyDescent="0.25">
      <c r="A1215" s="89"/>
      <c r="B1215" s="90"/>
      <c r="C1215" s="92"/>
      <c r="D1215" s="95" t="s">
        <v>776</v>
      </c>
      <c r="E1215" s="95"/>
      <c r="F1215" s="94">
        <v>150000000</v>
      </c>
      <c r="H1215" s="84"/>
      <c r="I1215" s="85"/>
      <c r="J1215" s="84"/>
      <c r="K1215" s="84"/>
      <c r="L1215" s="84"/>
    </row>
    <row r="1216" spans="1:12" s="83" customFormat="1" ht="35.1" customHeight="1" x14ac:dyDescent="0.25">
      <c r="A1216" s="89"/>
      <c r="B1216" s="90"/>
      <c r="C1216" s="92"/>
      <c r="D1216" s="95" t="s">
        <v>777</v>
      </c>
      <c r="E1216" s="95"/>
      <c r="F1216" s="94">
        <v>5000000000</v>
      </c>
      <c r="H1216" s="84"/>
      <c r="I1216" s="85"/>
      <c r="J1216" s="84"/>
      <c r="K1216" s="84"/>
      <c r="L1216" s="84"/>
    </row>
    <row r="1217" spans="1:12" s="83" customFormat="1" ht="20.100000000000001" customHeight="1" x14ac:dyDescent="0.25">
      <c r="A1217" s="86" t="s">
        <v>243</v>
      </c>
      <c r="B1217" s="87" t="s">
        <v>778</v>
      </c>
      <c r="C1217" s="87"/>
      <c r="D1217" s="116"/>
      <c r="E1217" s="116"/>
      <c r="F1217" s="88">
        <v>2331000000</v>
      </c>
      <c r="H1217" s="84"/>
      <c r="I1217" s="85"/>
      <c r="J1217" s="84"/>
      <c r="K1217" s="84"/>
      <c r="L1217" s="84"/>
    </row>
    <row r="1218" spans="1:12" s="83" customFormat="1" ht="35.1" customHeight="1" x14ac:dyDescent="0.25">
      <c r="A1218" s="89"/>
      <c r="B1218" s="90"/>
      <c r="C1218" s="346" t="s">
        <v>779</v>
      </c>
      <c r="D1218" s="346"/>
      <c r="E1218" s="101"/>
      <c r="F1218" s="91"/>
      <c r="H1218" s="84"/>
      <c r="I1218" s="85"/>
      <c r="J1218" s="84"/>
      <c r="K1218" s="84"/>
      <c r="L1218" s="84"/>
    </row>
    <row r="1219" spans="1:12" s="83" customFormat="1" ht="20.100000000000001" customHeight="1" x14ac:dyDescent="0.25">
      <c r="A1219" s="89"/>
      <c r="B1219" s="90"/>
      <c r="C1219" s="101"/>
      <c r="D1219" s="124" t="s">
        <v>285</v>
      </c>
      <c r="E1219" s="124"/>
      <c r="F1219" s="94">
        <v>261000000</v>
      </c>
      <c r="H1219" s="84"/>
      <c r="I1219" s="85"/>
      <c r="J1219" s="84"/>
      <c r="K1219" s="84"/>
      <c r="L1219" s="84"/>
    </row>
    <row r="1220" spans="1:12" s="83" customFormat="1" ht="35.1" customHeight="1" x14ac:dyDescent="0.25">
      <c r="A1220" s="89"/>
      <c r="B1220" s="90"/>
      <c r="C1220" s="342" t="s">
        <v>632</v>
      </c>
      <c r="D1220" s="342"/>
      <c r="E1220" s="101"/>
      <c r="F1220" s="91"/>
      <c r="H1220" s="84"/>
      <c r="I1220" s="85"/>
      <c r="J1220" s="84"/>
      <c r="K1220" s="84"/>
      <c r="L1220" s="84"/>
    </row>
    <row r="1221" spans="1:12" s="83" customFormat="1" ht="20.100000000000001" customHeight="1" x14ac:dyDescent="0.25">
      <c r="A1221" s="89"/>
      <c r="B1221" s="90"/>
      <c r="C1221" s="99"/>
      <c r="D1221" s="117" t="s">
        <v>322</v>
      </c>
      <c r="E1221" s="117"/>
      <c r="F1221" s="91">
        <v>1009729000</v>
      </c>
      <c r="H1221" s="84"/>
      <c r="I1221" s="85"/>
      <c r="J1221" s="84"/>
      <c r="K1221" s="84"/>
      <c r="L1221" s="84"/>
    </row>
    <row r="1222" spans="1:12" s="83" customFormat="1" ht="35.1" customHeight="1" x14ac:dyDescent="0.25">
      <c r="A1222" s="89"/>
      <c r="B1222" s="90"/>
      <c r="C1222" s="342" t="s">
        <v>780</v>
      </c>
      <c r="D1222" s="342"/>
      <c r="E1222" s="101"/>
      <c r="F1222" s="91"/>
      <c r="H1222" s="84"/>
      <c r="I1222" s="85"/>
      <c r="J1222" s="84"/>
      <c r="K1222" s="84"/>
      <c r="L1222" s="84"/>
    </row>
    <row r="1223" spans="1:12" s="83" customFormat="1" ht="20.100000000000001" customHeight="1" x14ac:dyDescent="0.25">
      <c r="A1223" s="89"/>
      <c r="B1223" s="90"/>
      <c r="C1223" s="90"/>
      <c r="D1223" s="102" t="s">
        <v>781</v>
      </c>
      <c r="E1223" s="102"/>
      <c r="F1223" s="91">
        <v>966463000</v>
      </c>
      <c r="H1223" s="84"/>
      <c r="I1223" s="85"/>
      <c r="J1223" s="84"/>
      <c r="K1223" s="84"/>
      <c r="L1223" s="84"/>
    </row>
    <row r="1224" spans="1:12" s="83" customFormat="1" ht="20.100000000000001" customHeight="1" x14ac:dyDescent="0.25">
      <c r="A1224" s="89"/>
      <c r="B1224" s="90"/>
      <c r="C1224" s="90"/>
      <c r="D1224" s="105" t="s">
        <v>782</v>
      </c>
      <c r="E1224" s="105"/>
      <c r="F1224" s="94">
        <v>60000000</v>
      </c>
      <c r="H1224" s="84"/>
      <c r="I1224" s="85"/>
      <c r="J1224" s="84"/>
      <c r="K1224" s="84"/>
      <c r="L1224" s="84"/>
    </row>
    <row r="1225" spans="1:12" s="83" customFormat="1" ht="35.1" customHeight="1" x14ac:dyDescent="0.25">
      <c r="A1225" s="89"/>
      <c r="B1225" s="90"/>
      <c r="C1225" s="341" t="s">
        <v>783</v>
      </c>
      <c r="D1225" s="341"/>
      <c r="E1225" s="92"/>
      <c r="F1225" s="91"/>
      <c r="H1225" s="84"/>
      <c r="I1225" s="85"/>
      <c r="J1225" s="84"/>
      <c r="K1225" s="84"/>
      <c r="L1225" s="84"/>
    </row>
    <row r="1226" spans="1:12" s="83" customFormat="1" ht="50.1" customHeight="1" x14ac:dyDescent="0.25">
      <c r="A1226" s="89"/>
      <c r="B1226" s="90"/>
      <c r="C1226" s="90"/>
      <c r="D1226" s="92" t="s">
        <v>784</v>
      </c>
      <c r="E1226" s="92"/>
      <c r="F1226" s="91">
        <v>33808000</v>
      </c>
      <c r="H1226" s="84"/>
      <c r="I1226" s="85"/>
      <c r="J1226" s="84"/>
      <c r="K1226" s="84"/>
      <c r="L1226" s="84"/>
    </row>
    <row r="1227" spans="1:12" s="83" customFormat="1" ht="20.100000000000001" customHeight="1" x14ac:dyDescent="0.25">
      <c r="A1227" s="86" t="s">
        <v>244</v>
      </c>
      <c r="B1227" s="87" t="s">
        <v>68</v>
      </c>
      <c r="C1227" s="87"/>
      <c r="D1227" s="116"/>
      <c r="E1227" s="116"/>
      <c r="F1227" s="88">
        <v>3305310000</v>
      </c>
      <c r="H1227" s="84"/>
      <c r="I1227" s="85"/>
      <c r="J1227" s="84"/>
      <c r="K1227" s="84"/>
      <c r="L1227" s="84"/>
    </row>
    <row r="1228" spans="1:12" s="83" customFormat="1" ht="20.100000000000001" customHeight="1" x14ac:dyDescent="0.25">
      <c r="A1228" s="89"/>
      <c r="B1228" s="90"/>
      <c r="C1228" s="90" t="s">
        <v>273</v>
      </c>
      <c r="D1228" s="90"/>
      <c r="E1228" s="90"/>
      <c r="F1228" s="91"/>
      <c r="H1228" s="84"/>
      <c r="I1228" s="85"/>
      <c r="J1228" s="84"/>
      <c r="K1228" s="84"/>
      <c r="L1228" s="84"/>
    </row>
    <row r="1229" spans="1:12" s="83" customFormat="1" ht="20.100000000000001" customHeight="1" x14ac:dyDescent="0.25">
      <c r="A1229" s="89"/>
      <c r="B1229" s="90"/>
      <c r="C1229" s="90"/>
      <c r="D1229" s="90" t="s">
        <v>278</v>
      </c>
      <c r="E1229" s="90"/>
      <c r="F1229" s="91">
        <v>12694680</v>
      </c>
      <c r="H1229" s="84"/>
      <c r="I1229" s="85"/>
      <c r="J1229" s="84"/>
      <c r="K1229" s="84"/>
      <c r="L1229" s="84"/>
    </row>
    <row r="1230" spans="1:12" s="83" customFormat="1" ht="35.1" customHeight="1" x14ac:dyDescent="0.25">
      <c r="A1230" s="89"/>
      <c r="B1230" s="90"/>
      <c r="C1230" s="341" t="s">
        <v>283</v>
      </c>
      <c r="D1230" s="341"/>
      <c r="E1230" s="92"/>
      <c r="F1230" s="91"/>
      <c r="H1230" s="84"/>
      <c r="I1230" s="85"/>
      <c r="J1230" s="84"/>
      <c r="K1230" s="84"/>
      <c r="L1230" s="84"/>
    </row>
    <row r="1231" spans="1:12" s="83" customFormat="1" ht="35.1" customHeight="1" x14ac:dyDescent="0.25">
      <c r="A1231" s="89"/>
      <c r="B1231" s="90"/>
      <c r="C1231" s="90"/>
      <c r="D1231" s="92" t="s">
        <v>349</v>
      </c>
      <c r="E1231" s="92"/>
      <c r="F1231" s="91">
        <v>217497320</v>
      </c>
      <c r="H1231" s="84"/>
      <c r="I1231" s="85"/>
      <c r="J1231" s="84"/>
      <c r="K1231" s="84"/>
      <c r="L1231" s="84"/>
    </row>
    <row r="1232" spans="1:12" s="83" customFormat="1" ht="20.100000000000001" customHeight="1" x14ac:dyDescent="0.25">
      <c r="A1232" s="89"/>
      <c r="B1232" s="90"/>
      <c r="C1232" s="90"/>
      <c r="D1232" s="90" t="s">
        <v>289</v>
      </c>
      <c r="E1232" s="90"/>
      <c r="F1232" s="91">
        <v>78674000</v>
      </c>
      <c r="H1232" s="84"/>
      <c r="I1232" s="85"/>
      <c r="J1232" s="84"/>
      <c r="K1232" s="84"/>
      <c r="L1232" s="84"/>
    </row>
    <row r="1233" spans="1:12" s="83" customFormat="1" ht="20.100000000000001" customHeight="1" x14ac:dyDescent="0.25">
      <c r="A1233" s="89"/>
      <c r="B1233" s="90"/>
      <c r="C1233" s="90" t="s">
        <v>290</v>
      </c>
      <c r="D1233" s="90"/>
      <c r="E1233" s="90"/>
      <c r="F1233" s="91"/>
      <c r="H1233" s="84"/>
      <c r="I1233" s="85"/>
      <c r="J1233" s="84"/>
      <c r="K1233" s="84"/>
      <c r="L1233" s="84"/>
    </row>
    <row r="1234" spans="1:12" s="83" customFormat="1" ht="35.1" customHeight="1" x14ac:dyDescent="0.25">
      <c r="A1234" s="89"/>
      <c r="B1234" s="90"/>
      <c r="C1234" s="90"/>
      <c r="D1234" s="92" t="s">
        <v>291</v>
      </c>
      <c r="E1234" s="92"/>
      <c r="F1234" s="91">
        <v>10000000</v>
      </c>
      <c r="H1234" s="84"/>
      <c r="I1234" s="85"/>
      <c r="J1234" s="84"/>
      <c r="K1234" s="84"/>
      <c r="L1234" s="84"/>
    </row>
    <row r="1235" spans="1:12" s="83" customFormat="1" ht="35.1" customHeight="1" x14ac:dyDescent="0.25">
      <c r="A1235" s="89"/>
      <c r="B1235" s="90"/>
      <c r="C1235" s="341" t="s">
        <v>659</v>
      </c>
      <c r="D1235" s="341"/>
      <c r="E1235" s="92"/>
      <c r="F1235" s="91"/>
      <c r="H1235" s="84"/>
      <c r="I1235" s="85"/>
      <c r="J1235" s="84"/>
      <c r="K1235" s="84"/>
      <c r="L1235" s="84"/>
    </row>
    <row r="1236" spans="1:12" s="83" customFormat="1" ht="50.1" customHeight="1" x14ac:dyDescent="0.25">
      <c r="A1236" s="89"/>
      <c r="B1236" s="90"/>
      <c r="C1236" s="90"/>
      <c r="D1236" s="95" t="s">
        <v>785</v>
      </c>
      <c r="E1236" s="95"/>
      <c r="F1236" s="94">
        <v>2986444000</v>
      </c>
      <c r="H1236" s="84"/>
      <c r="I1236" s="85"/>
      <c r="J1236" s="84"/>
      <c r="K1236" s="84"/>
      <c r="L1236" s="84"/>
    </row>
    <row r="1237" spans="1:12" s="83" customFormat="1" ht="20.100000000000001" customHeight="1" x14ac:dyDescent="0.25">
      <c r="A1237" s="86" t="s">
        <v>245</v>
      </c>
      <c r="B1237" s="87" t="s">
        <v>69</v>
      </c>
      <c r="C1237" s="87"/>
      <c r="D1237" s="116"/>
      <c r="E1237" s="116"/>
      <c r="F1237" s="88">
        <v>966229000</v>
      </c>
      <c r="H1237" s="84"/>
      <c r="I1237" s="85"/>
      <c r="J1237" s="84"/>
      <c r="K1237" s="84"/>
      <c r="L1237" s="84"/>
    </row>
    <row r="1238" spans="1:12" s="83" customFormat="1" ht="20.100000000000001" customHeight="1" x14ac:dyDescent="0.25">
      <c r="A1238" s="89"/>
      <c r="B1238" s="90"/>
      <c r="C1238" s="90" t="s">
        <v>273</v>
      </c>
      <c r="D1238" s="92"/>
      <c r="E1238" s="92"/>
      <c r="F1238" s="91"/>
      <c r="H1238" s="84"/>
      <c r="I1238" s="85"/>
      <c r="J1238" s="84"/>
      <c r="K1238" s="84"/>
      <c r="L1238" s="84"/>
    </row>
    <row r="1239" spans="1:12" s="83" customFormat="1" ht="20.100000000000001" customHeight="1" x14ac:dyDescent="0.25">
      <c r="A1239" s="89"/>
      <c r="B1239" s="90"/>
      <c r="C1239" s="90"/>
      <c r="D1239" s="92" t="s">
        <v>347</v>
      </c>
      <c r="E1239" s="92"/>
      <c r="F1239" s="91">
        <v>88800000</v>
      </c>
      <c r="H1239" s="84"/>
      <c r="I1239" s="85"/>
      <c r="J1239" s="84"/>
      <c r="K1239" s="84"/>
      <c r="L1239" s="84"/>
    </row>
    <row r="1240" spans="1:12" s="83" customFormat="1" ht="20.100000000000001" customHeight="1" x14ac:dyDescent="0.25">
      <c r="A1240" s="89"/>
      <c r="B1240" s="90"/>
      <c r="C1240" s="90"/>
      <c r="D1240" s="92" t="s">
        <v>278</v>
      </c>
      <c r="E1240" s="92"/>
      <c r="F1240" s="91">
        <v>63174260</v>
      </c>
      <c r="H1240" s="84"/>
      <c r="I1240" s="85"/>
      <c r="J1240" s="84"/>
      <c r="K1240" s="84"/>
      <c r="L1240" s="84"/>
    </row>
    <row r="1241" spans="1:12" s="83" customFormat="1" ht="35.1" customHeight="1" x14ac:dyDescent="0.25">
      <c r="A1241" s="89"/>
      <c r="B1241" s="90"/>
      <c r="C1241" s="90"/>
      <c r="D1241" s="92" t="s">
        <v>279</v>
      </c>
      <c r="E1241" s="92"/>
      <c r="F1241" s="91">
        <v>21500000</v>
      </c>
      <c r="H1241" s="84"/>
      <c r="I1241" s="85"/>
      <c r="J1241" s="84"/>
      <c r="K1241" s="84"/>
      <c r="L1241" s="84"/>
    </row>
    <row r="1242" spans="1:12" s="83" customFormat="1" ht="20.100000000000001" customHeight="1" x14ac:dyDescent="0.25">
      <c r="A1242" s="89"/>
      <c r="B1242" s="90"/>
      <c r="C1242" s="90"/>
      <c r="D1242" s="92" t="s">
        <v>281</v>
      </c>
      <c r="E1242" s="92"/>
      <c r="F1242" s="91">
        <v>4500000</v>
      </c>
      <c r="H1242" s="84"/>
      <c r="I1242" s="85"/>
      <c r="J1242" s="84"/>
      <c r="K1242" s="84"/>
      <c r="L1242" s="84"/>
    </row>
    <row r="1243" spans="1:12" s="83" customFormat="1" ht="35.1" customHeight="1" x14ac:dyDescent="0.25">
      <c r="A1243" s="89"/>
      <c r="B1243" s="90"/>
      <c r="C1243" s="90"/>
      <c r="D1243" s="92" t="s">
        <v>282</v>
      </c>
      <c r="E1243" s="92"/>
      <c r="F1243" s="91">
        <v>123550000</v>
      </c>
      <c r="H1243" s="84"/>
      <c r="I1243" s="85"/>
      <c r="J1243" s="84"/>
      <c r="K1243" s="84"/>
      <c r="L1243" s="84"/>
    </row>
    <row r="1244" spans="1:12" s="83" customFormat="1" ht="35.1" customHeight="1" x14ac:dyDescent="0.25">
      <c r="A1244" s="89"/>
      <c r="B1244" s="90"/>
      <c r="C1244" s="341" t="s">
        <v>283</v>
      </c>
      <c r="D1244" s="341"/>
      <c r="E1244" s="92"/>
      <c r="F1244" s="91"/>
      <c r="H1244" s="84"/>
      <c r="I1244" s="85"/>
      <c r="J1244" s="84"/>
      <c r="K1244" s="84"/>
      <c r="L1244" s="84"/>
    </row>
    <row r="1245" spans="1:12" s="83" customFormat="1" ht="20.100000000000001" customHeight="1" x14ac:dyDescent="0.25">
      <c r="A1245" s="89"/>
      <c r="B1245" s="90"/>
      <c r="C1245" s="90"/>
      <c r="D1245" s="95" t="s">
        <v>285</v>
      </c>
      <c r="E1245" s="95"/>
      <c r="F1245" s="94">
        <v>279000000</v>
      </c>
      <c r="H1245" s="84"/>
      <c r="I1245" s="85"/>
      <c r="J1245" s="84"/>
      <c r="K1245" s="84"/>
      <c r="L1245" s="84"/>
    </row>
    <row r="1246" spans="1:12" s="83" customFormat="1" ht="20.100000000000001" customHeight="1" x14ac:dyDescent="0.25">
      <c r="A1246" s="89"/>
      <c r="B1246" s="90"/>
      <c r="C1246" s="90"/>
      <c r="D1246" s="92" t="s">
        <v>286</v>
      </c>
      <c r="E1246" s="92"/>
      <c r="F1246" s="91">
        <v>64524740</v>
      </c>
      <c r="H1246" s="84"/>
      <c r="I1246" s="85"/>
      <c r="J1246" s="84"/>
      <c r="K1246" s="84"/>
      <c r="L1246" s="84"/>
    </row>
    <row r="1247" spans="1:12" s="83" customFormat="1" ht="20.100000000000001" customHeight="1" x14ac:dyDescent="0.25">
      <c r="A1247" s="89"/>
      <c r="B1247" s="90"/>
      <c r="C1247" s="90"/>
      <c r="D1247" s="92" t="s">
        <v>289</v>
      </c>
      <c r="E1247" s="92"/>
      <c r="F1247" s="91">
        <v>81300000</v>
      </c>
      <c r="H1247" s="84"/>
      <c r="I1247" s="85"/>
      <c r="J1247" s="84"/>
      <c r="K1247" s="84"/>
      <c r="L1247" s="84"/>
    </row>
    <row r="1248" spans="1:12" s="83" customFormat="1" ht="20.100000000000001" customHeight="1" x14ac:dyDescent="0.25">
      <c r="A1248" s="89"/>
      <c r="B1248" s="90"/>
      <c r="C1248" s="90" t="s">
        <v>290</v>
      </c>
      <c r="D1248" s="92"/>
      <c r="E1248" s="92"/>
      <c r="F1248" s="91"/>
      <c r="H1248" s="84"/>
      <c r="I1248" s="85"/>
      <c r="J1248" s="84"/>
      <c r="K1248" s="84"/>
      <c r="L1248" s="84"/>
    </row>
    <row r="1249" spans="1:12" s="83" customFormat="1" ht="35.1" customHeight="1" x14ac:dyDescent="0.25">
      <c r="A1249" s="89"/>
      <c r="B1249" s="90"/>
      <c r="C1249" s="90"/>
      <c r="D1249" s="92" t="s">
        <v>291</v>
      </c>
      <c r="E1249" s="92"/>
      <c r="F1249" s="91">
        <v>7000000</v>
      </c>
      <c r="H1249" s="84"/>
      <c r="I1249" s="85"/>
      <c r="J1249" s="84"/>
      <c r="K1249" s="84"/>
      <c r="L1249" s="84"/>
    </row>
    <row r="1250" spans="1:12" s="83" customFormat="1" ht="35.1" customHeight="1" x14ac:dyDescent="0.25">
      <c r="A1250" s="89"/>
      <c r="B1250" s="90"/>
      <c r="C1250" s="90"/>
      <c r="D1250" s="92" t="s">
        <v>292</v>
      </c>
      <c r="E1250" s="92"/>
      <c r="F1250" s="91">
        <v>15000000</v>
      </c>
      <c r="H1250" s="84"/>
      <c r="I1250" s="85"/>
      <c r="J1250" s="84"/>
      <c r="K1250" s="84"/>
      <c r="L1250" s="84"/>
    </row>
    <row r="1251" spans="1:12" s="83" customFormat="1" ht="35.1" customHeight="1" x14ac:dyDescent="0.25">
      <c r="A1251" s="89"/>
      <c r="B1251" s="90"/>
      <c r="C1251" s="341" t="s">
        <v>786</v>
      </c>
      <c r="D1251" s="341"/>
      <c r="E1251" s="92"/>
      <c r="F1251" s="91"/>
      <c r="H1251" s="84"/>
      <c r="I1251" s="85"/>
      <c r="J1251" s="84"/>
      <c r="K1251" s="84"/>
      <c r="L1251" s="84"/>
    </row>
    <row r="1252" spans="1:12" s="83" customFormat="1" ht="35.1" customHeight="1" x14ac:dyDescent="0.25">
      <c r="A1252" s="89"/>
      <c r="B1252" s="90"/>
      <c r="C1252" s="90"/>
      <c r="D1252" s="92" t="s">
        <v>787</v>
      </c>
      <c r="E1252" s="92"/>
      <c r="F1252" s="91">
        <v>98390000</v>
      </c>
      <c r="H1252" s="84"/>
      <c r="I1252" s="85"/>
      <c r="J1252" s="84"/>
      <c r="K1252" s="84"/>
      <c r="L1252" s="84"/>
    </row>
    <row r="1253" spans="1:12" s="83" customFormat="1" ht="35.1" customHeight="1" x14ac:dyDescent="0.25">
      <c r="A1253" s="89"/>
      <c r="B1253" s="90"/>
      <c r="C1253" s="90"/>
      <c r="D1253" s="92" t="s">
        <v>788</v>
      </c>
      <c r="E1253" s="92"/>
      <c r="F1253" s="91">
        <v>48750000</v>
      </c>
      <c r="H1253" s="84"/>
      <c r="I1253" s="85"/>
      <c r="J1253" s="84"/>
      <c r="K1253" s="84"/>
      <c r="L1253" s="84"/>
    </row>
    <row r="1254" spans="1:12" s="83" customFormat="1" ht="95.1" customHeight="1" x14ac:dyDescent="0.25">
      <c r="A1254" s="89"/>
      <c r="B1254" s="90"/>
      <c r="C1254" s="90"/>
      <c r="D1254" s="92" t="s">
        <v>789</v>
      </c>
      <c r="E1254" s="92"/>
      <c r="F1254" s="91">
        <v>70740000</v>
      </c>
      <c r="H1254" s="84"/>
      <c r="I1254" s="85"/>
      <c r="J1254" s="84"/>
      <c r="K1254" s="84"/>
      <c r="L1254" s="84"/>
    </row>
    <row r="1255" spans="1:12" s="83" customFormat="1" ht="20.100000000000001" customHeight="1" x14ac:dyDescent="0.25">
      <c r="A1255" s="86" t="s">
        <v>246</v>
      </c>
      <c r="B1255" s="87" t="s">
        <v>70</v>
      </c>
      <c r="C1255" s="87"/>
      <c r="D1255" s="116"/>
      <c r="E1255" s="116"/>
      <c r="F1255" s="88">
        <v>1150807000</v>
      </c>
      <c r="H1255" s="84"/>
      <c r="I1255" s="85"/>
      <c r="J1255" s="84"/>
      <c r="K1255" s="84"/>
      <c r="L1255" s="84"/>
    </row>
    <row r="1256" spans="1:12" s="83" customFormat="1" ht="35.1" customHeight="1" x14ac:dyDescent="0.25">
      <c r="A1256" s="89"/>
      <c r="B1256" s="90"/>
      <c r="C1256" s="346" t="s">
        <v>283</v>
      </c>
      <c r="D1256" s="346"/>
      <c r="E1256" s="101"/>
      <c r="F1256" s="91"/>
      <c r="H1256" s="84"/>
      <c r="I1256" s="85"/>
      <c r="J1256" s="84"/>
      <c r="K1256" s="84"/>
      <c r="L1256" s="84"/>
    </row>
    <row r="1257" spans="1:12" s="83" customFormat="1" ht="35.1" customHeight="1" x14ac:dyDescent="0.25">
      <c r="A1257" s="89"/>
      <c r="B1257" s="90"/>
      <c r="C1257" s="90"/>
      <c r="D1257" s="92" t="s">
        <v>349</v>
      </c>
      <c r="E1257" s="92"/>
      <c r="F1257" s="91">
        <v>75973800</v>
      </c>
      <c r="H1257" s="84"/>
      <c r="I1257" s="85"/>
      <c r="J1257" s="84"/>
      <c r="K1257" s="84"/>
      <c r="L1257" s="84"/>
    </row>
    <row r="1258" spans="1:12" s="83" customFormat="1" ht="20.100000000000001" customHeight="1" x14ac:dyDescent="0.25">
      <c r="A1258" s="89"/>
      <c r="B1258" s="90"/>
      <c r="C1258" s="90"/>
      <c r="D1258" s="102" t="s">
        <v>289</v>
      </c>
      <c r="E1258" s="102"/>
      <c r="F1258" s="91">
        <v>71153050</v>
      </c>
      <c r="H1258" s="84"/>
      <c r="I1258" s="85"/>
      <c r="J1258" s="84"/>
      <c r="K1258" s="84"/>
      <c r="L1258" s="84"/>
    </row>
    <row r="1259" spans="1:12" s="83" customFormat="1" ht="35.1" customHeight="1" x14ac:dyDescent="0.25">
      <c r="A1259" s="89"/>
      <c r="B1259" s="90"/>
      <c r="C1259" s="90"/>
      <c r="D1259" s="92" t="s">
        <v>420</v>
      </c>
      <c r="E1259" s="92"/>
      <c r="F1259" s="91">
        <v>12481580</v>
      </c>
      <c r="H1259" s="84"/>
      <c r="I1259" s="85"/>
      <c r="J1259" s="84"/>
      <c r="K1259" s="84"/>
      <c r="L1259" s="84"/>
    </row>
    <row r="1260" spans="1:12" s="83" customFormat="1" ht="20.100000000000001" customHeight="1" x14ac:dyDescent="0.25">
      <c r="A1260" s="89"/>
      <c r="B1260" s="90"/>
      <c r="C1260" s="90" t="s">
        <v>290</v>
      </c>
      <c r="D1260" s="102"/>
      <c r="E1260" s="102"/>
      <c r="F1260" s="91"/>
      <c r="H1260" s="84"/>
      <c r="I1260" s="85"/>
      <c r="J1260" s="84"/>
      <c r="K1260" s="84"/>
      <c r="L1260" s="84"/>
    </row>
    <row r="1261" spans="1:12" s="83" customFormat="1" ht="35.1" customHeight="1" x14ac:dyDescent="0.25">
      <c r="A1261" s="89"/>
      <c r="B1261" s="90"/>
      <c r="C1261" s="90"/>
      <c r="D1261" s="92" t="s">
        <v>292</v>
      </c>
      <c r="E1261" s="92"/>
      <c r="F1261" s="91">
        <v>8000000</v>
      </c>
      <c r="H1261" s="84"/>
      <c r="I1261" s="85"/>
      <c r="J1261" s="84"/>
      <c r="K1261" s="84"/>
      <c r="L1261" s="84"/>
    </row>
    <row r="1262" spans="1:12" s="83" customFormat="1" ht="35.1" customHeight="1" x14ac:dyDescent="0.25">
      <c r="A1262" s="89"/>
      <c r="B1262" s="90"/>
      <c r="C1262" s="341" t="s">
        <v>293</v>
      </c>
      <c r="D1262" s="341"/>
      <c r="E1262" s="92"/>
      <c r="F1262" s="91"/>
      <c r="H1262" s="84"/>
      <c r="I1262" s="85"/>
      <c r="J1262" s="84"/>
      <c r="K1262" s="84"/>
      <c r="L1262" s="84"/>
    </row>
    <row r="1263" spans="1:12" s="83" customFormat="1" ht="35.1" customHeight="1" x14ac:dyDescent="0.25">
      <c r="A1263" s="89"/>
      <c r="B1263" s="90"/>
      <c r="C1263" s="90"/>
      <c r="D1263" s="92" t="s">
        <v>294</v>
      </c>
      <c r="E1263" s="92"/>
      <c r="F1263" s="91">
        <v>88900000</v>
      </c>
      <c r="H1263" s="84"/>
      <c r="I1263" s="85"/>
      <c r="J1263" s="84"/>
      <c r="K1263" s="84"/>
      <c r="L1263" s="84"/>
    </row>
    <row r="1264" spans="1:12" s="83" customFormat="1" ht="35.1" customHeight="1" x14ac:dyDescent="0.25">
      <c r="A1264" s="89"/>
      <c r="B1264" s="90"/>
      <c r="C1264" s="341" t="s">
        <v>790</v>
      </c>
      <c r="D1264" s="341"/>
      <c r="E1264" s="92"/>
      <c r="F1264" s="91"/>
      <c r="H1264" s="84"/>
      <c r="I1264" s="85"/>
      <c r="J1264" s="84"/>
      <c r="K1264" s="84"/>
      <c r="L1264" s="84"/>
    </row>
    <row r="1265" spans="1:12" s="83" customFormat="1" ht="20.100000000000001" customHeight="1" x14ac:dyDescent="0.25">
      <c r="A1265" s="89"/>
      <c r="B1265" s="90"/>
      <c r="C1265" s="90"/>
      <c r="D1265" s="102" t="s">
        <v>791</v>
      </c>
      <c r="E1265" s="102"/>
      <c r="F1265" s="91">
        <v>234631000</v>
      </c>
      <c r="H1265" s="84"/>
      <c r="I1265" s="85"/>
      <c r="J1265" s="84"/>
      <c r="K1265" s="84"/>
      <c r="L1265" s="84"/>
    </row>
    <row r="1266" spans="1:12" s="83" customFormat="1" ht="35.1" customHeight="1" x14ac:dyDescent="0.25">
      <c r="A1266" s="89"/>
      <c r="B1266" s="90"/>
      <c r="C1266" s="341" t="s">
        <v>632</v>
      </c>
      <c r="D1266" s="341"/>
      <c r="E1266" s="92"/>
      <c r="F1266" s="91"/>
      <c r="H1266" s="84"/>
      <c r="I1266" s="85"/>
      <c r="J1266" s="84"/>
      <c r="K1266" s="84"/>
      <c r="L1266" s="84"/>
    </row>
    <row r="1267" spans="1:12" s="83" customFormat="1" ht="50.1" customHeight="1" x14ac:dyDescent="0.25">
      <c r="A1267" s="89"/>
      <c r="B1267" s="90"/>
      <c r="C1267" s="90"/>
      <c r="D1267" s="92" t="s">
        <v>792</v>
      </c>
      <c r="E1267" s="92"/>
      <c r="F1267" s="91">
        <v>149093980</v>
      </c>
      <c r="H1267" s="84"/>
      <c r="I1267" s="85"/>
      <c r="J1267" s="84"/>
      <c r="K1267" s="84"/>
      <c r="L1267" s="84"/>
    </row>
    <row r="1268" spans="1:12" s="83" customFormat="1" ht="50.1" customHeight="1" x14ac:dyDescent="0.25">
      <c r="A1268" s="89"/>
      <c r="B1268" s="90"/>
      <c r="C1268" s="90"/>
      <c r="D1268" s="92" t="s">
        <v>793</v>
      </c>
      <c r="E1268" s="92"/>
      <c r="F1268" s="91">
        <v>240092590</v>
      </c>
      <c r="H1268" s="84"/>
      <c r="I1268" s="85"/>
      <c r="J1268" s="84"/>
      <c r="K1268" s="84"/>
      <c r="L1268" s="84"/>
    </row>
    <row r="1269" spans="1:12" s="83" customFormat="1" ht="35.1" customHeight="1" x14ac:dyDescent="0.25">
      <c r="A1269" s="89"/>
      <c r="B1269" s="90"/>
      <c r="C1269" s="341" t="s">
        <v>783</v>
      </c>
      <c r="D1269" s="341"/>
      <c r="E1269" s="92"/>
      <c r="F1269" s="91"/>
      <c r="H1269" s="84"/>
      <c r="I1269" s="85"/>
      <c r="J1269" s="84"/>
      <c r="K1269" s="84"/>
      <c r="L1269" s="84"/>
    </row>
    <row r="1270" spans="1:12" s="83" customFormat="1" ht="50.1" customHeight="1" x14ac:dyDescent="0.25">
      <c r="A1270" s="89"/>
      <c r="B1270" s="90"/>
      <c r="C1270" s="90"/>
      <c r="D1270" s="92" t="s">
        <v>794</v>
      </c>
      <c r="E1270" s="92"/>
      <c r="F1270" s="91">
        <v>49366000</v>
      </c>
      <c r="H1270" s="84"/>
      <c r="I1270" s="85"/>
      <c r="J1270" s="84"/>
      <c r="K1270" s="84"/>
      <c r="L1270" s="84"/>
    </row>
    <row r="1271" spans="1:12" s="83" customFormat="1" ht="20.100000000000001" customHeight="1" x14ac:dyDescent="0.25">
      <c r="A1271" s="89"/>
      <c r="B1271" s="90"/>
      <c r="C1271" s="90" t="s">
        <v>795</v>
      </c>
      <c r="D1271" s="102"/>
      <c r="E1271" s="102"/>
      <c r="F1271" s="91"/>
      <c r="H1271" s="84"/>
      <c r="I1271" s="85"/>
      <c r="J1271" s="84"/>
      <c r="K1271" s="84"/>
      <c r="L1271" s="84"/>
    </row>
    <row r="1272" spans="1:12" s="83" customFormat="1" ht="50.1" customHeight="1" x14ac:dyDescent="0.25">
      <c r="A1272" s="89"/>
      <c r="B1272" s="90"/>
      <c r="C1272" s="90"/>
      <c r="D1272" s="92" t="s">
        <v>796</v>
      </c>
      <c r="E1272" s="92"/>
      <c r="F1272" s="91">
        <v>221115000</v>
      </c>
      <c r="H1272" s="84"/>
      <c r="I1272" s="85"/>
      <c r="J1272" s="84"/>
      <c r="K1272" s="84"/>
      <c r="L1272" s="84"/>
    </row>
    <row r="1273" spans="1:12" s="83" customFormat="1" ht="20.100000000000001" customHeight="1" x14ac:dyDescent="0.25">
      <c r="A1273" s="86" t="s">
        <v>247</v>
      </c>
      <c r="B1273" s="87" t="s">
        <v>71</v>
      </c>
      <c r="C1273" s="87"/>
      <c r="D1273" s="116"/>
      <c r="E1273" s="116"/>
      <c r="F1273" s="88">
        <v>2079431085</v>
      </c>
      <c r="H1273" s="84"/>
      <c r="I1273" s="85"/>
      <c r="J1273" s="84"/>
      <c r="K1273" s="84"/>
      <c r="L1273" s="84"/>
    </row>
    <row r="1274" spans="1:12" s="83" customFormat="1" ht="35.1" customHeight="1" x14ac:dyDescent="0.25">
      <c r="A1274" s="89"/>
      <c r="B1274" s="90"/>
      <c r="C1274" s="346" t="s">
        <v>283</v>
      </c>
      <c r="D1274" s="346"/>
      <c r="E1274" s="101"/>
      <c r="F1274" s="91"/>
      <c r="H1274" s="84"/>
      <c r="I1274" s="85"/>
      <c r="J1274" s="84"/>
      <c r="K1274" s="84"/>
      <c r="L1274" s="84"/>
    </row>
    <row r="1275" spans="1:12" s="83" customFormat="1" ht="20.100000000000001" customHeight="1" x14ac:dyDescent="0.25">
      <c r="A1275" s="89"/>
      <c r="B1275" s="90"/>
      <c r="C1275" s="101"/>
      <c r="D1275" s="124" t="s">
        <v>285</v>
      </c>
      <c r="E1275" s="124"/>
      <c r="F1275" s="94">
        <v>261000000</v>
      </c>
      <c r="H1275" s="84"/>
      <c r="I1275" s="85"/>
      <c r="J1275" s="84"/>
      <c r="K1275" s="84"/>
      <c r="L1275" s="84"/>
    </row>
    <row r="1276" spans="1:12" s="83" customFormat="1" ht="20.100000000000001" customHeight="1" x14ac:dyDescent="0.25">
      <c r="A1276" s="89"/>
      <c r="B1276" s="90"/>
      <c r="C1276" s="90"/>
      <c r="D1276" s="90" t="s">
        <v>289</v>
      </c>
      <c r="E1276" s="90"/>
      <c r="F1276" s="91">
        <v>36000000</v>
      </c>
      <c r="H1276" s="84"/>
      <c r="I1276" s="85"/>
      <c r="J1276" s="84"/>
      <c r="K1276" s="84"/>
      <c r="L1276" s="84"/>
    </row>
    <row r="1277" spans="1:12" s="83" customFormat="1" ht="20.100000000000001" customHeight="1" x14ac:dyDescent="0.25">
      <c r="A1277" s="89"/>
      <c r="B1277" s="90"/>
      <c r="C1277" s="90" t="s">
        <v>290</v>
      </c>
      <c r="D1277" s="90"/>
      <c r="E1277" s="90"/>
      <c r="F1277" s="91"/>
      <c r="H1277" s="84"/>
      <c r="I1277" s="85"/>
      <c r="J1277" s="84"/>
      <c r="K1277" s="84"/>
      <c r="L1277" s="84"/>
    </row>
    <row r="1278" spans="1:12" s="83" customFormat="1" ht="35.1" customHeight="1" x14ac:dyDescent="0.25">
      <c r="A1278" s="89"/>
      <c r="B1278" s="90"/>
      <c r="C1278" s="90"/>
      <c r="D1278" s="92" t="s">
        <v>291</v>
      </c>
      <c r="E1278" s="92"/>
      <c r="F1278" s="91">
        <v>26300000</v>
      </c>
      <c r="H1278" s="84"/>
      <c r="I1278" s="85"/>
      <c r="J1278" s="84"/>
      <c r="K1278" s="84"/>
      <c r="L1278" s="84"/>
    </row>
    <row r="1279" spans="1:12" s="83" customFormat="1" ht="35.1" customHeight="1" x14ac:dyDescent="0.25">
      <c r="A1279" s="89"/>
      <c r="B1279" s="90"/>
      <c r="C1279" s="341" t="s">
        <v>293</v>
      </c>
      <c r="D1279" s="341"/>
      <c r="E1279" s="92"/>
      <c r="F1279" s="91"/>
      <c r="H1279" s="84"/>
      <c r="I1279" s="85"/>
      <c r="J1279" s="84"/>
      <c r="K1279" s="84"/>
      <c r="L1279" s="84"/>
    </row>
    <row r="1280" spans="1:12" s="83" customFormat="1" ht="20.100000000000001" customHeight="1" x14ac:dyDescent="0.25">
      <c r="A1280" s="89"/>
      <c r="B1280" s="90"/>
      <c r="C1280" s="90"/>
      <c r="D1280" s="90" t="s">
        <v>355</v>
      </c>
      <c r="E1280" s="90"/>
      <c r="F1280" s="91">
        <v>68050000</v>
      </c>
      <c r="H1280" s="84"/>
      <c r="I1280" s="85"/>
      <c r="J1280" s="84"/>
      <c r="K1280" s="84"/>
      <c r="L1280" s="84"/>
    </row>
    <row r="1281" spans="1:12" s="83" customFormat="1" ht="20.100000000000001" customHeight="1" x14ac:dyDescent="0.25">
      <c r="A1281" s="89"/>
      <c r="B1281" s="90"/>
      <c r="C1281" s="90" t="s">
        <v>797</v>
      </c>
      <c r="D1281" s="90"/>
      <c r="E1281" s="90"/>
      <c r="F1281" s="91"/>
      <c r="H1281" s="84"/>
      <c r="I1281" s="85"/>
      <c r="J1281" s="84"/>
      <c r="K1281" s="84"/>
      <c r="L1281" s="84"/>
    </row>
    <row r="1282" spans="1:12" s="83" customFormat="1" ht="35.1" customHeight="1" x14ac:dyDescent="0.25">
      <c r="A1282" s="89"/>
      <c r="B1282" s="90"/>
      <c r="C1282" s="90"/>
      <c r="D1282" s="92" t="s">
        <v>798</v>
      </c>
      <c r="E1282" s="92"/>
      <c r="F1282" s="91">
        <v>513141000</v>
      </c>
      <c r="H1282" s="84"/>
      <c r="I1282" s="85"/>
      <c r="J1282" s="84"/>
      <c r="K1282" s="84"/>
      <c r="L1282" s="84"/>
    </row>
    <row r="1283" spans="1:12" s="83" customFormat="1" ht="20.100000000000001" customHeight="1" x14ac:dyDescent="0.25">
      <c r="A1283" s="89"/>
      <c r="B1283" s="90"/>
      <c r="C1283" s="90" t="s">
        <v>799</v>
      </c>
      <c r="D1283" s="90"/>
      <c r="E1283" s="90"/>
      <c r="F1283" s="91"/>
      <c r="H1283" s="84"/>
      <c r="I1283" s="85"/>
      <c r="J1283" s="84"/>
      <c r="K1283" s="84"/>
      <c r="L1283" s="84"/>
    </row>
    <row r="1284" spans="1:12" s="83" customFormat="1" ht="20.100000000000001" customHeight="1" x14ac:dyDescent="0.25">
      <c r="A1284" s="89"/>
      <c r="B1284" s="90"/>
      <c r="C1284" s="90"/>
      <c r="D1284" s="90" t="s">
        <v>800</v>
      </c>
      <c r="E1284" s="90"/>
      <c r="F1284" s="91">
        <v>328931525</v>
      </c>
      <c r="H1284" s="84"/>
      <c r="I1284" s="85"/>
      <c r="J1284" s="84"/>
      <c r="K1284" s="84"/>
      <c r="L1284" s="84"/>
    </row>
    <row r="1285" spans="1:12" s="83" customFormat="1" ht="20.100000000000001" customHeight="1" x14ac:dyDescent="0.25">
      <c r="A1285" s="89"/>
      <c r="B1285" s="90"/>
      <c r="C1285" s="90"/>
      <c r="D1285" s="90" t="s">
        <v>801</v>
      </c>
      <c r="E1285" s="90"/>
      <c r="F1285" s="91">
        <v>35700000</v>
      </c>
      <c r="H1285" s="84"/>
      <c r="I1285" s="85"/>
      <c r="J1285" s="84"/>
      <c r="K1285" s="84"/>
      <c r="L1285" s="84"/>
    </row>
    <row r="1286" spans="1:12" s="83" customFormat="1" ht="35.1" customHeight="1" x14ac:dyDescent="0.25">
      <c r="A1286" s="89"/>
      <c r="B1286" s="90"/>
      <c r="C1286" s="90"/>
      <c r="D1286" s="92" t="s">
        <v>802</v>
      </c>
      <c r="E1286" s="92"/>
      <c r="F1286" s="91">
        <v>810308560</v>
      </c>
      <c r="H1286" s="84"/>
      <c r="I1286" s="85"/>
      <c r="J1286" s="84"/>
      <c r="K1286" s="84"/>
      <c r="L1286" s="84"/>
    </row>
    <row r="1287" spans="1:12" s="83" customFormat="1" ht="20.100000000000001" customHeight="1" x14ac:dyDescent="0.25">
      <c r="A1287" s="86" t="s">
        <v>248</v>
      </c>
      <c r="B1287" s="87" t="s">
        <v>72</v>
      </c>
      <c r="C1287" s="87"/>
      <c r="D1287" s="116"/>
      <c r="E1287" s="116"/>
      <c r="F1287" s="88">
        <v>533682960</v>
      </c>
      <c r="H1287" s="84"/>
      <c r="I1287" s="85"/>
      <c r="J1287" s="84"/>
      <c r="K1287" s="84"/>
      <c r="L1287" s="84"/>
    </row>
    <row r="1288" spans="1:12" s="83" customFormat="1" ht="20.100000000000001" customHeight="1" x14ac:dyDescent="0.25">
      <c r="A1288" s="98"/>
      <c r="B1288" s="99"/>
      <c r="C1288" s="99" t="s">
        <v>273</v>
      </c>
      <c r="D1288" s="117"/>
      <c r="E1288" s="117"/>
      <c r="F1288" s="100"/>
      <c r="H1288" s="84"/>
      <c r="I1288" s="85"/>
      <c r="J1288" s="84"/>
      <c r="K1288" s="84"/>
      <c r="L1288" s="84"/>
    </row>
    <row r="1289" spans="1:12" s="83" customFormat="1" ht="20.100000000000001" customHeight="1" x14ac:dyDescent="0.25">
      <c r="A1289" s="98"/>
      <c r="B1289" s="99"/>
      <c r="C1289" s="99"/>
      <c r="D1289" s="117" t="s">
        <v>347</v>
      </c>
      <c r="E1289" s="117"/>
      <c r="F1289" s="91">
        <v>64800000</v>
      </c>
      <c r="H1289" s="84"/>
      <c r="I1289" s="85"/>
      <c r="J1289" s="84"/>
      <c r="K1289" s="84"/>
      <c r="L1289" s="84"/>
    </row>
    <row r="1290" spans="1:12" s="83" customFormat="1" ht="20.100000000000001" customHeight="1" x14ac:dyDescent="0.25">
      <c r="A1290" s="98"/>
      <c r="B1290" s="99"/>
      <c r="C1290" s="99"/>
      <c r="D1290" s="117" t="s">
        <v>278</v>
      </c>
      <c r="E1290" s="117"/>
      <c r="F1290" s="91">
        <v>21508060</v>
      </c>
      <c r="H1290" s="84"/>
      <c r="I1290" s="85"/>
      <c r="J1290" s="84"/>
      <c r="K1290" s="84"/>
      <c r="L1290" s="84"/>
    </row>
    <row r="1291" spans="1:12" s="83" customFormat="1" ht="35.1" customHeight="1" x14ac:dyDescent="0.25">
      <c r="A1291" s="98"/>
      <c r="B1291" s="99"/>
      <c r="C1291" s="99"/>
      <c r="D1291" s="101" t="s">
        <v>279</v>
      </c>
      <c r="E1291" s="101"/>
      <c r="F1291" s="91">
        <v>7000000</v>
      </c>
      <c r="H1291" s="84"/>
      <c r="I1291" s="85"/>
      <c r="J1291" s="84"/>
      <c r="K1291" s="84"/>
      <c r="L1291" s="84"/>
    </row>
    <row r="1292" spans="1:12" s="83" customFormat="1" ht="35.1" customHeight="1" x14ac:dyDescent="0.25">
      <c r="A1292" s="98"/>
      <c r="B1292" s="99"/>
      <c r="C1292" s="99"/>
      <c r="D1292" s="101" t="s">
        <v>282</v>
      </c>
      <c r="E1292" s="101"/>
      <c r="F1292" s="91">
        <v>169434000</v>
      </c>
      <c r="H1292" s="84"/>
      <c r="I1292" s="85"/>
      <c r="J1292" s="84"/>
      <c r="K1292" s="84"/>
      <c r="L1292" s="84"/>
    </row>
    <row r="1293" spans="1:12" s="83" customFormat="1" ht="35.1" customHeight="1" x14ac:dyDescent="0.25">
      <c r="A1293" s="89"/>
      <c r="B1293" s="90"/>
      <c r="C1293" s="341" t="s">
        <v>283</v>
      </c>
      <c r="D1293" s="341"/>
      <c r="E1293" s="92"/>
      <c r="F1293" s="91"/>
      <c r="H1293" s="84"/>
      <c r="I1293" s="85"/>
      <c r="J1293" s="84"/>
      <c r="K1293" s="84"/>
      <c r="L1293" s="84"/>
    </row>
    <row r="1294" spans="1:12" s="83" customFormat="1" ht="20.100000000000001" customHeight="1" x14ac:dyDescent="0.25">
      <c r="A1294" s="89"/>
      <c r="B1294" s="90"/>
      <c r="C1294" s="90"/>
      <c r="D1294" s="92" t="s">
        <v>286</v>
      </c>
      <c r="E1294" s="92"/>
      <c r="F1294" s="91">
        <v>55805000</v>
      </c>
      <c r="H1294" s="84"/>
      <c r="I1294" s="85"/>
      <c r="J1294" s="84"/>
      <c r="K1294" s="84"/>
      <c r="L1294" s="84"/>
    </row>
    <row r="1295" spans="1:12" s="83" customFormat="1" ht="20.100000000000001" customHeight="1" x14ac:dyDescent="0.25">
      <c r="A1295" s="89"/>
      <c r="B1295" s="90"/>
      <c r="C1295" s="90"/>
      <c r="D1295" s="92" t="s">
        <v>287</v>
      </c>
      <c r="E1295" s="92"/>
      <c r="F1295" s="91">
        <v>10000000</v>
      </c>
      <c r="H1295" s="84"/>
      <c r="I1295" s="85"/>
      <c r="J1295" s="84"/>
      <c r="K1295" s="84"/>
      <c r="L1295" s="84"/>
    </row>
    <row r="1296" spans="1:12" s="83" customFormat="1" ht="20.100000000000001" customHeight="1" x14ac:dyDescent="0.25">
      <c r="A1296" s="89"/>
      <c r="B1296" s="90"/>
      <c r="C1296" s="90"/>
      <c r="D1296" s="92" t="s">
        <v>289</v>
      </c>
      <c r="E1296" s="92"/>
      <c r="F1296" s="91">
        <v>27745400</v>
      </c>
      <c r="H1296" s="84"/>
      <c r="I1296" s="85"/>
      <c r="J1296" s="84"/>
      <c r="K1296" s="84"/>
      <c r="L1296" s="84"/>
    </row>
    <row r="1297" spans="1:12" s="83" customFormat="1" ht="20.100000000000001" customHeight="1" x14ac:dyDescent="0.25">
      <c r="A1297" s="89"/>
      <c r="B1297" s="90"/>
      <c r="C1297" s="90" t="s">
        <v>290</v>
      </c>
      <c r="D1297" s="92"/>
      <c r="E1297" s="92"/>
      <c r="F1297" s="91"/>
      <c r="H1297" s="84"/>
      <c r="I1297" s="85"/>
      <c r="J1297" s="84"/>
      <c r="K1297" s="84"/>
      <c r="L1297" s="84"/>
    </row>
    <row r="1298" spans="1:12" s="83" customFormat="1" ht="35.1" customHeight="1" x14ac:dyDescent="0.25">
      <c r="A1298" s="89"/>
      <c r="B1298" s="90"/>
      <c r="C1298" s="90"/>
      <c r="D1298" s="92" t="s">
        <v>292</v>
      </c>
      <c r="E1298" s="92"/>
      <c r="F1298" s="91">
        <v>6600000</v>
      </c>
      <c r="H1298" s="84"/>
      <c r="I1298" s="85"/>
      <c r="J1298" s="84"/>
      <c r="K1298" s="84"/>
      <c r="L1298" s="84"/>
    </row>
    <row r="1299" spans="1:12" s="83" customFormat="1" ht="35.1" customHeight="1" x14ac:dyDescent="0.25">
      <c r="A1299" s="89"/>
      <c r="B1299" s="90"/>
      <c r="C1299" s="341" t="s">
        <v>293</v>
      </c>
      <c r="D1299" s="341"/>
      <c r="E1299" s="92"/>
      <c r="F1299" s="91"/>
      <c r="H1299" s="84"/>
      <c r="I1299" s="85"/>
      <c r="J1299" s="84"/>
      <c r="K1299" s="84"/>
      <c r="L1299" s="84"/>
    </row>
    <row r="1300" spans="1:12" s="83" customFormat="1" ht="35.1" customHeight="1" x14ac:dyDescent="0.25">
      <c r="A1300" s="89"/>
      <c r="B1300" s="90"/>
      <c r="C1300" s="90"/>
      <c r="D1300" s="92" t="s">
        <v>294</v>
      </c>
      <c r="E1300" s="92"/>
      <c r="F1300" s="91">
        <v>49800000</v>
      </c>
      <c r="H1300" s="84"/>
      <c r="I1300" s="85"/>
      <c r="J1300" s="84"/>
      <c r="K1300" s="84"/>
      <c r="L1300" s="84"/>
    </row>
    <row r="1301" spans="1:12" s="83" customFormat="1" ht="35.1" customHeight="1" x14ac:dyDescent="0.25">
      <c r="A1301" s="89"/>
      <c r="B1301" s="90"/>
      <c r="C1301" s="341" t="s">
        <v>295</v>
      </c>
      <c r="D1301" s="341"/>
      <c r="E1301" s="92"/>
      <c r="F1301" s="91"/>
      <c r="H1301" s="84"/>
      <c r="I1301" s="85"/>
      <c r="J1301" s="84"/>
      <c r="K1301" s="84"/>
      <c r="L1301" s="84"/>
    </row>
    <row r="1302" spans="1:12" s="83" customFormat="1" ht="35.1" customHeight="1" x14ac:dyDescent="0.25">
      <c r="A1302" s="89"/>
      <c r="B1302" s="90"/>
      <c r="C1302" s="90"/>
      <c r="D1302" s="92" t="s">
        <v>356</v>
      </c>
      <c r="E1302" s="92"/>
      <c r="F1302" s="91">
        <v>74016000</v>
      </c>
      <c r="H1302" s="84"/>
      <c r="I1302" s="85"/>
      <c r="J1302" s="84"/>
      <c r="K1302" s="84"/>
      <c r="L1302" s="84"/>
    </row>
    <row r="1303" spans="1:12" s="83" customFormat="1" ht="50.1" customHeight="1" x14ac:dyDescent="0.25">
      <c r="A1303" s="89"/>
      <c r="B1303" s="90"/>
      <c r="C1303" s="341" t="s">
        <v>803</v>
      </c>
      <c r="D1303" s="341"/>
      <c r="E1303" s="92"/>
      <c r="F1303" s="91"/>
      <c r="H1303" s="84"/>
      <c r="I1303" s="85"/>
      <c r="J1303" s="84"/>
      <c r="K1303" s="84"/>
      <c r="L1303" s="84"/>
    </row>
    <row r="1304" spans="1:12" s="83" customFormat="1" ht="20.100000000000001" customHeight="1" x14ac:dyDescent="0.25">
      <c r="A1304" s="89"/>
      <c r="B1304" s="90"/>
      <c r="C1304" s="90"/>
      <c r="D1304" s="92" t="s">
        <v>804</v>
      </c>
      <c r="E1304" s="92"/>
      <c r="F1304" s="91">
        <v>46974500</v>
      </c>
      <c r="H1304" s="84"/>
      <c r="I1304" s="85"/>
      <c r="J1304" s="84"/>
      <c r="K1304" s="84"/>
      <c r="L1304" s="84"/>
    </row>
    <row r="1305" spans="1:12" s="83" customFormat="1" ht="20.100000000000001" customHeight="1" x14ac:dyDescent="0.25">
      <c r="A1305" s="86" t="s">
        <v>249</v>
      </c>
      <c r="B1305" s="87" t="s">
        <v>73</v>
      </c>
      <c r="C1305" s="87"/>
      <c r="D1305" s="116"/>
      <c r="E1305" s="116"/>
      <c r="F1305" s="88">
        <v>487910925</v>
      </c>
      <c r="H1305" s="84"/>
      <c r="I1305" s="85"/>
      <c r="J1305" s="84"/>
      <c r="K1305" s="84"/>
      <c r="L1305" s="84"/>
    </row>
    <row r="1306" spans="1:12" s="83" customFormat="1" ht="20.100000000000001" customHeight="1" x14ac:dyDescent="0.25">
      <c r="A1306" s="89"/>
      <c r="B1306" s="90"/>
      <c r="C1306" s="90" t="s">
        <v>290</v>
      </c>
      <c r="D1306" s="102"/>
      <c r="E1306" s="102"/>
      <c r="F1306" s="91"/>
      <c r="H1306" s="84"/>
      <c r="I1306" s="85"/>
      <c r="J1306" s="84"/>
      <c r="K1306" s="84"/>
      <c r="L1306" s="84"/>
    </row>
    <row r="1307" spans="1:12" s="83" customFormat="1" ht="35.1" customHeight="1" x14ac:dyDescent="0.25">
      <c r="A1307" s="89"/>
      <c r="B1307" s="90"/>
      <c r="C1307" s="90"/>
      <c r="D1307" s="92" t="s">
        <v>291</v>
      </c>
      <c r="E1307" s="92"/>
      <c r="F1307" s="91">
        <v>8682500</v>
      </c>
      <c r="H1307" s="84"/>
      <c r="I1307" s="85"/>
      <c r="J1307" s="84"/>
      <c r="K1307" s="84"/>
      <c r="L1307" s="84"/>
    </row>
    <row r="1308" spans="1:12" s="83" customFormat="1" ht="35.1" customHeight="1" x14ac:dyDescent="0.25">
      <c r="A1308" s="89"/>
      <c r="B1308" s="90"/>
      <c r="C1308" s="90"/>
      <c r="D1308" s="92" t="s">
        <v>292</v>
      </c>
      <c r="E1308" s="92"/>
      <c r="F1308" s="91">
        <v>7700000</v>
      </c>
      <c r="H1308" s="84"/>
      <c r="I1308" s="85"/>
      <c r="J1308" s="84"/>
      <c r="K1308" s="84"/>
      <c r="L1308" s="84"/>
    </row>
    <row r="1309" spans="1:12" s="83" customFormat="1" ht="35.1" customHeight="1" x14ac:dyDescent="0.25">
      <c r="A1309" s="89"/>
      <c r="B1309" s="90"/>
      <c r="C1309" s="341" t="s">
        <v>293</v>
      </c>
      <c r="D1309" s="341"/>
      <c r="E1309" s="92"/>
      <c r="F1309" s="91"/>
      <c r="H1309" s="84"/>
      <c r="I1309" s="85"/>
      <c r="J1309" s="84"/>
      <c r="K1309" s="84"/>
      <c r="L1309" s="84"/>
    </row>
    <row r="1310" spans="1:12" s="83" customFormat="1" ht="35.1" customHeight="1" x14ac:dyDescent="0.25">
      <c r="A1310" s="89"/>
      <c r="B1310" s="90"/>
      <c r="C1310" s="90"/>
      <c r="D1310" s="92" t="s">
        <v>294</v>
      </c>
      <c r="E1310" s="92"/>
      <c r="F1310" s="91">
        <v>44920000</v>
      </c>
      <c r="H1310" s="84"/>
      <c r="I1310" s="85"/>
      <c r="J1310" s="84"/>
      <c r="K1310" s="84"/>
      <c r="L1310" s="84"/>
    </row>
    <row r="1311" spans="1:12" s="83" customFormat="1" ht="35.1" customHeight="1" x14ac:dyDescent="0.25">
      <c r="A1311" s="89"/>
      <c r="B1311" s="90"/>
      <c r="C1311" s="341" t="s">
        <v>805</v>
      </c>
      <c r="D1311" s="341"/>
      <c r="E1311" s="92"/>
      <c r="F1311" s="91"/>
      <c r="H1311" s="84"/>
      <c r="I1311" s="85"/>
      <c r="J1311" s="84"/>
      <c r="K1311" s="84"/>
      <c r="L1311" s="84"/>
    </row>
    <row r="1312" spans="1:12" s="83" customFormat="1" ht="35.1" customHeight="1" x14ac:dyDescent="0.25">
      <c r="A1312" s="89"/>
      <c r="B1312" s="90"/>
      <c r="C1312" s="90"/>
      <c r="D1312" s="92" t="s">
        <v>806</v>
      </c>
      <c r="E1312" s="92"/>
      <c r="F1312" s="91">
        <v>33808000</v>
      </c>
      <c r="H1312" s="84"/>
      <c r="I1312" s="85"/>
      <c r="J1312" s="84"/>
      <c r="K1312" s="84"/>
      <c r="L1312" s="84"/>
    </row>
    <row r="1313" spans="1:12" s="83" customFormat="1" ht="20.100000000000001" customHeight="1" x14ac:dyDescent="0.25">
      <c r="A1313" s="89"/>
      <c r="B1313" s="90"/>
      <c r="C1313" s="90"/>
      <c r="D1313" s="102" t="s">
        <v>322</v>
      </c>
      <c r="E1313" s="102"/>
      <c r="F1313" s="91">
        <v>15314000</v>
      </c>
      <c r="H1313" s="84"/>
      <c r="I1313" s="85"/>
      <c r="J1313" s="84"/>
      <c r="K1313" s="84"/>
      <c r="L1313" s="84"/>
    </row>
    <row r="1314" spans="1:12" s="83" customFormat="1" ht="35.1" customHeight="1" x14ac:dyDescent="0.25">
      <c r="A1314" s="89"/>
      <c r="B1314" s="90"/>
      <c r="C1314" s="341" t="s">
        <v>807</v>
      </c>
      <c r="D1314" s="341"/>
      <c r="E1314" s="92"/>
      <c r="F1314" s="91"/>
      <c r="H1314" s="84"/>
      <c r="I1314" s="85"/>
      <c r="J1314" s="84"/>
      <c r="K1314" s="84"/>
      <c r="L1314" s="84"/>
    </row>
    <row r="1315" spans="1:12" s="83" customFormat="1" ht="35.1" customHeight="1" x14ac:dyDescent="0.25">
      <c r="A1315" s="89"/>
      <c r="B1315" s="90"/>
      <c r="C1315" s="90"/>
      <c r="D1315" s="92" t="s">
        <v>808</v>
      </c>
      <c r="E1315" s="92"/>
      <c r="F1315" s="91">
        <v>35994150</v>
      </c>
      <c r="H1315" s="84"/>
      <c r="I1315" s="85"/>
      <c r="J1315" s="84"/>
      <c r="K1315" s="84"/>
      <c r="L1315" s="84"/>
    </row>
    <row r="1316" spans="1:12" s="83" customFormat="1" ht="35.1" customHeight="1" x14ac:dyDescent="0.25">
      <c r="A1316" s="89"/>
      <c r="B1316" s="90"/>
      <c r="C1316" s="341" t="s">
        <v>677</v>
      </c>
      <c r="D1316" s="341"/>
      <c r="E1316" s="92"/>
      <c r="F1316" s="91"/>
      <c r="H1316" s="84"/>
      <c r="I1316" s="85"/>
      <c r="J1316" s="84"/>
      <c r="K1316" s="84"/>
      <c r="L1316" s="84"/>
    </row>
    <row r="1317" spans="1:12" s="83" customFormat="1" ht="35.1" customHeight="1" x14ac:dyDescent="0.25">
      <c r="A1317" s="89"/>
      <c r="B1317" s="90"/>
      <c r="C1317" s="90"/>
      <c r="D1317" s="92" t="s">
        <v>809</v>
      </c>
      <c r="E1317" s="92"/>
      <c r="F1317" s="91">
        <v>37010500</v>
      </c>
      <c r="H1317" s="84"/>
      <c r="I1317" s="85"/>
      <c r="J1317" s="84"/>
      <c r="K1317" s="84"/>
      <c r="L1317" s="84"/>
    </row>
    <row r="1318" spans="1:12" s="83" customFormat="1" ht="20.100000000000001" customHeight="1" x14ac:dyDescent="0.25">
      <c r="A1318" s="89"/>
      <c r="B1318" s="90"/>
      <c r="C1318" s="90"/>
      <c r="D1318" s="102" t="s">
        <v>322</v>
      </c>
      <c r="E1318" s="102"/>
      <c r="F1318" s="91">
        <v>304481775</v>
      </c>
      <c r="H1318" s="84"/>
      <c r="I1318" s="85"/>
      <c r="J1318" s="84"/>
      <c r="K1318" s="84"/>
      <c r="L1318" s="84"/>
    </row>
    <row r="1319" spans="1:12" s="83" customFormat="1" ht="20.100000000000001" customHeight="1" x14ac:dyDescent="0.25">
      <c r="A1319" s="86" t="s">
        <v>250</v>
      </c>
      <c r="B1319" s="87" t="s">
        <v>74</v>
      </c>
      <c r="C1319" s="87"/>
      <c r="D1319" s="116"/>
      <c r="E1319" s="116"/>
      <c r="F1319" s="88">
        <v>17375499050</v>
      </c>
      <c r="H1319" s="84"/>
      <c r="I1319" s="85"/>
      <c r="J1319" s="84"/>
      <c r="K1319" s="84"/>
      <c r="L1319" s="84"/>
    </row>
    <row r="1320" spans="1:12" s="83" customFormat="1" ht="20.100000000000001" customHeight="1" x14ac:dyDescent="0.25">
      <c r="A1320" s="89"/>
      <c r="B1320" s="90"/>
      <c r="C1320" s="90" t="s">
        <v>273</v>
      </c>
      <c r="D1320" s="102"/>
      <c r="E1320" s="102"/>
      <c r="F1320" s="91"/>
      <c r="H1320" s="84"/>
      <c r="I1320" s="85"/>
      <c r="J1320" s="84"/>
      <c r="K1320" s="84"/>
      <c r="L1320" s="84"/>
    </row>
    <row r="1321" spans="1:12" s="83" customFormat="1" ht="20.100000000000001" customHeight="1" x14ac:dyDescent="0.25">
      <c r="A1321" s="89"/>
      <c r="B1321" s="90"/>
      <c r="C1321" s="90"/>
      <c r="D1321" s="102" t="s">
        <v>351</v>
      </c>
      <c r="E1321" s="102"/>
      <c r="F1321" s="91">
        <v>16781600</v>
      </c>
      <c r="H1321" s="84"/>
      <c r="I1321" s="85"/>
      <c r="J1321" s="84"/>
      <c r="K1321" s="84"/>
      <c r="L1321" s="84"/>
    </row>
    <row r="1322" spans="1:12" s="83" customFormat="1" ht="35.1" customHeight="1" x14ac:dyDescent="0.25">
      <c r="A1322" s="89"/>
      <c r="B1322" s="90"/>
      <c r="C1322" s="90"/>
      <c r="D1322" s="92" t="s">
        <v>274</v>
      </c>
      <c r="E1322" s="92"/>
      <c r="F1322" s="91">
        <v>1390400000</v>
      </c>
      <c r="H1322" s="84"/>
      <c r="I1322" s="85"/>
      <c r="J1322" s="84"/>
      <c r="K1322" s="84"/>
      <c r="L1322" s="84"/>
    </row>
    <row r="1323" spans="1:12" s="83" customFormat="1" ht="35.1" customHeight="1" x14ac:dyDescent="0.25">
      <c r="A1323" s="89"/>
      <c r="B1323" s="90"/>
      <c r="C1323" s="90"/>
      <c r="D1323" s="92" t="s">
        <v>275</v>
      </c>
      <c r="E1323" s="92"/>
      <c r="F1323" s="91">
        <v>139920000</v>
      </c>
      <c r="H1323" s="84"/>
      <c r="I1323" s="85"/>
      <c r="J1323" s="84"/>
      <c r="K1323" s="84"/>
      <c r="L1323" s="84"/>
    </row>
    <row r="1324" spans="1:12" s="83" customFormat="1" ht="20.100000000000001" customHeight="1" x14ac:dyDescent="0.25">
      <c r="A1324" s="89"/>
      <c r="B1324" s="90"/>
      <c r="C1324" s="90"/>
      <c r="D1324" s="102" t="s">
        <v>347</v>
      </c>
      <c r="E1324" s="102"/>
      <c r="F1324" s="91">
        <v>758046100</v>
      </c>
      <c r="H1324" s="84"/>
      <c r="I1324" s="85"/>
      <c r="J1324" s="84"/>
      <c r="K1324" s="84"/>
      <c r="L1324" s="84"/>
    </row>
    <row r="1325" spans="1:12" s="83" customFormat="1" ht="20.100000000000001" customHeight="1" x14ac:dyDescent="0.25">
      <c r="A1325" s="89"/>
      <c r="B1325" s="90"/>
      <c r="C1325" s="90"/>
      <c r="D1325" s="102" t="s">
        <v>276</v>
      </c>
      <c r="E1325" s="102"/>
      <c r="F1325" s="91">
        <v>240458500</v>
      </c>
      <c r="H1325" s="84"/>
      <c r="I1325" s="85"/>
      <c r="J1325" s="84"/>
      <c r="K1325" s="84"/>
      <c r="L1325" s="84"/>
    </row>
    <row r="1326" spans="1:12" s="83" customFormat="1" ht="20.100000000000001" customHeight="1" x14ac:dyDescent="0.25">
      <c r="A1326" s="89"/>
      <c r="B1326" s="90"/>
      <c r="C1326" s="90"/>
      <c r="D1326" s="102" t="s">
        <v>278</v>
      </c>
      <c r="E1326" s="102"/>
      <c r="F1326" s="91">
        <v>71330800</v>
      </c>
      <c r="H1326" s="84"/>
      <c r="I1326" s="85"/>
      <c r="J1326" s="84"/>
      <c r="K1326" s="84"/>
      <c r="L1326" s="84"/>
    </row>
    <row r="1327" spans="1:12" s="83" customFormat="1" ht="35.1" customHeight="1" x14ac:dyDescent="0.25">
      <c r="A1327" s="89"/>
      <c r="B1327" s="90"/>
      <c r="C1327" s="90"/>
      <c r="D1327" s="92" t="s">
        <v>279</v>
      </c>
      <c r="E1327" s="92"/>
      <c r="F1327" s="91">
        <v>84566000</v>
      </c>
      <c r="H1327" s="84"/>
      <c r="I1327" s="85"/>
      <c r="J1327" s="84"/>
      <c r="K1327" s="84"/>
      <c r="L1327" s="84"/>
    </row>
    <row r="1328" spans="1:12" s="83" customFormat="1" ht="35.1" customHeight="1" x14ac:dyDescent="0.25">
      <c r="A1328" s="89"/>
      <c r="B1328" s="90"/>
      <c r="C1328" s="90"/>
      <c r="D1328" s="92" t="s">
        <v>280</v>
      </c>
      <c r="E1328" s="92"/>
      <c r="F1328" s="91">
        <v>19105000</v>
      </c>
      <c r="H1328" s="84"/>
      <c r="I1328" s="85"/>
      <c r="J1328" s="84"/>
      <c r="K1328" s="84"/>
      <c r="L1328" s="84"/>
    </row>
    <row r="1329" spans="1:12" s="83" customFormat="1" ht="20.100000000000001" customHeight="1" x14ac:dyDescent="0.25">
      <c r="A1329" s="89"/>
      <c r="B1329" s="90"/>
      <c r="C1329" s="90"/>
      <c r="D1329" s="102" t="s">
        <v>281</v>
      </c>
      <c r="E1329" s="102"/>
      <c r="F1329" s="91">
        <v>180000000</v>
      </c>
      <c r="H1329" s="84"/>
      <c r="I1329" s="85"/>
      <c r="J1329" s="84"/>
      <c r="K1329" s="84"/>
      <c r="L1329" s="84"/>
    </row>
    <row r="1330" spans="1:12" s="83" customFormat="1" ht="35.1" customHeight="1" x14ac:dyDescent="0.25">
      <c r="A1330" s="89"/>
      <c r="B1330" s="90"/>
      <c r="C1330" s="90"/>
      <c r="D1330" s="92" t="s">
        <v>282</v>
      </c>
      <c r="E1330" s="92"/>
      <c r="F1330" s="91">
        <v>963210000</v>
      </c>
      <c r="H1330" s="84"/>
      <c r="I1330" s="85"/>
      <c r="J1330" s="84"/>
      <c r="K1330" s="84"/>
      <c r="L1330" s="84"/>
    </row>
    <row r="1331" spans="1:12" s="83" customFormat="1" ht="35.1" customHeight="1" x14ac:dyDescent="0.25">
      <c r="A1331" s="89"/>
      <c r="B1331" s="90"/>
      <c r="C1331" s="341" t="s">
        <v>283</v>
      </c>
      <c r="D1331" s="341"/>
      <c r="E1331" s="92"/>
      <c r="F1331" s="91"/>
      <c r="H1331" s="84"/>
      <c r="I1331" s="85"/>
      <c r="J1331" s="84"/>
      <c r="K1331" s="84"/>
      <c r="L1331" s="84"/>
    </row>
    <row r="1332" spans="1:12" s="83" customFormat="1" ht="20.100000000000001" customHeight="1" x14ac:dyDescent="0.25">
      <c r="A1332" s="89"/>
      <c r="B1332" s="90"/>
      <c r="C1332" s="90"/>
      <c r="D1332" s="102" t="s">
        <v>284</v>
      </c>
      <c r="E1332" s="102"/>
      <c r="F1332" s="91">
        <v>4842200000</v>
      </c>
      <c r="H1332" s="84"/>
      <c r="I1332" s="85"/>
      <c r="J1332" s="84"/>
      <c r="K1332" s="84"/>
      <c r="L1332" s="84"/>
    </row>
    <row r="1333" spans="1:12" s="83" customFormat="1" ht="20.100000000000001" customHeight="1" x14ac:dyDescent="0.25">
      <c r="A1333" s="89"/>
      <c r="B1333" s="90"/>
      <c r="C1333" s="90"/>
      <c r="D1333" s="102" t="s">
        <v>810</v>
      </c>
      <c r="E1333" s="102"/>
      <c r="F1333" s="91">
        <v>450000000</v>
      </c>
      <c r="H1333" s="84"/>
      <c r="I1333" s="85"/>
      <c r="J1333" s="84"/>
      <c r="K1333" s="84"/>
      <c r="L1333" s="84"/>
    </row>
    <row r="1334" spans="1:12" s="83" customFormat="1" ht="20.100000000000001" customHeight="1" x14ac:dyDescent="0.25">
      <c r="A1334" s="89"/>
      <c r="B1334" s="90"/>
      <c r="C1334" s="90"/>
      <c r="D1334" s="102" t="s">
        <v>348</v>
      </c>
      <c r="E1334" s="102"/>
      <c r="F1334" s="91">
        <v>260000000</v>
      </c>
      <c r="H1334" s="84"/>
      <c r="I1334" s="85"/>
      <c r="J1334" s="84"/>
      <c r="K1334" s="84"/>
      <c r="L1334" s="84"/>
    </row>
    <row r="1335" spans="1:12" s="83" customFormat="1" ht="35.1" customHeight="1" x14ac:dyDescent="0.25">
      <c r="A1335" s="89"/>
      <c r="B1335" s="90"/>
      <c r="C1335" s="90"/>
      <c r="D1335" s="92" t="s">
        <v>349</v>
      </c>
      <c r="E1335" s="92"/>
      <c r="F1335" s="91">
        <v>200000000</v>
      </c>
      <c r="H1335" s="84"/>
      <c r="I1335" s="85"/>
      <c r="J1335" s="84"/>
      <c r="K1335" s="84"/>
      <c r="L1335" s="84"/>
    </row>
    <row r="1336" spans="1:12" s="83" customFormat="1" ht="20.100000000000001" customHeight="1" x14ac:dyDescent="0.25">
      <c r="A1336" s="89"/>
      <c r="B1336" s="90"/>
      <c r="C1336" s="90"/>
      <c r="D1336" s="102" t="s">
        <v>286</v>
      </c>
      <c r="E1336" s="102"/>
      <c r="F1336" s="91">
        <v>658414850</v>
      </c>
      <c r="H1336" s="84"/>
      <c r="I1336" s="85"/>
      <c r="J1336" s="84"/>
      <c r="K1336" s="84"/>
      <c r="L1336" s="84"/>
    </row>
    <row r="1337" spans="1:12" s="83" customFormat="1" ht="35.1" customHeight="1" x14ac:dyDescent="0.25">
      <c r="A1337" s="89"/>
      <c r="B1337" s="90"/>
      <c r="C1337" s="90"/>
      <c r="D1337" s="92" t="s">
        <v>288</v>
      </c>
      <c r="E1337" s="92"/>
      <c r="F1337" s="91">
        <v>100000000</v>
      </c>
      <c r="H1337" s="84"/>
      <c r="I1337" s="85"/>
      <c r="J1337" s="84"/>
      <c r="K1337" s="84"/>
      <c r="L1337" s="84"/>
    </row>
    <row r="1338" spans="1:12" s="83" customFormat="1" ht="35.1" customHeight="1" x14ac:dyDescent="0.25">
      <c r="A1338" s="89"/>
      <c r="B1338" s="90"/>
      <c r="C1338" s="90"/>
      <c r="D1338" s="92" t="s">
        <v>811</v>
      </c>
      <c r="E1338" s="92"/>
      <c r="F1338" s="91">
        <v>581200000</v>
      </c>
      <c r="H1338" s="84"/>
      <c r="I1338" s="85"/>
      <c r="J1338" s="84"/>
      <c r="K1338" s="84"/>
      <c r="L1338" s="84"/>
    </row>
    <row r="1339" spans="1:12" s="83" customFormat="1" ht="20.100000000000001" customHeight="1" x14ac:dyDescent="0.25">
      <c r="A1339" s="89"/>
      <c r="B1339" s="90"/>
      <c r="C1339" s="90"/>
      <c r="D1339" s="102" t="s">
        <v>289</v>
      </c>
      <c r="E1339" s="102"/>
      <c r="F1339" s="91">
        <v>592926400</v>
      </c>
      <c r="H1339" s="84"/>
      <c r="I1339" s="85"/>
      <c r="J1339" s="84"/>
      <c r="K1339" s="84"/>
      <c r="L1339" s="84"/>
    </row>
    <row r="1340" spans="1:12" s="83" customFormat="1" ht="35.1" customHeight="1" x14ac:dyDescent="0.25">
      <c r="A1340" s="89"/>
      <c r="B1340" s="90"/>
      <c r="C1340" s="90"/>
      <c r="D1340" s="92" t="s">
        <v>420</v>
      </c>
      <c r="E1340" s="92"/>
      <c r="F1340" s="91">
        <v>64000000</v>
      </c>
      <c r="H1340" s="84"/>
      <c r="I1340" s="85"/>
      <c r="J1340" s="84"/>
      <c r="K1340" s="84"/>
      <c r="L1340" s="84"/>
    </row>
    <row r="1341" spans="1:12" s="83" customFormat="1" ht="20.100000000000001" customHeight="1" x14ac:dyDescent="0.25">
      <c r="A1341" s="89"/>
      <c r="B1341" s="90"/>
      <c r="C1341" s="90"/>
      <c r="D1341" s="92" t="s">
        <v>812</v>
      </c>
      <c r="E1341" s="92"/>
      <c r="F1341" s="91">
        <v>20000000</v>
      </c>
      <c r="H1341" s="84"/>
      <c r="I1341" s="85"/>
      <c r="J1341" s="84"/>
      <c r="K1341" s="84"/>
      <c r="L1341" s="84"/>
    </row>
    <row r="1342" spans="1:12" s="83" customFormat="1" ht="35.1" customHeight="1" x14ac:dyDescent="0.25">
      <c r="A1342" s="89"/>
      <c r="B1342" s="90"/>
      <c r="C1342" s="90"/>
      <c r="D1342" s="92" t="s">
        <v>813</v>
      </c>
      <c r="E1342" s="92"/>
      <c r="F1342" s="91">
        <v>160000000</v>
      </c>
      <c r="H1342" s="84"/>
      <c r="I1342" s="85"/>
      <c r="J1342" s="84"/>
      <c r="K1342" s="84"/>
      <c r="L1342" s="84"/>
    </row>
    <row r="1343" spans="1:12" s="83" customFormat="1" ht="20.100000000000001" customHeight="1" x14ac:dyDescent="0.25">
      <c r="A1343" s="89"/>
      <c r="B1343" s="90"/>
      <c r="C1343" s="90" t="s">
        <v>290</v>
      </c>
      <c r="D1343" s="102"/>
      <c r="E1343" s="102"/>
      <c r="F1343" s="91"/>
      <c r="H1343" s="84"/>
      <c r="I1343" s="85"/>
      <c r="J1343" s="84"/>
      <c r="K1343" s="84"/>
      <c r="L1343" s="84"/>
    </row>
    <row r="1344" spans="1:12" s="83" customFormat="1" ht="35.1" customHeight="1" x14ac:dyDescent="0.25">
      <c r="A1344" s="89"/>
      <c r="B1344" s="90"/>
      <c r="C1344" s="90"/>
      <c r="D1344" s="92" t="s">
        <v>291</v>
      </c>
      <c r="E1344" s="92"/>
      <c r="F1344" s="91">
        <v>160100000</v>
      </c>
      <c r="H1344" s="84"/>
      <c r="I1344" s="85"/>
      <c r="J1344" s="84"/>
      <c r="K1344" s="84"/>
      <c r="L1344" s="84"/>
    </row>
    <row r="1345" spans="1:12" s="83" customFormat="1" ht="35.1" customHeight="1" x14ac:dyDescent="0.25">
      <c r="A1345" s="89"/>
      <c r="B1345" s="90"/>
      <c r="C1345" s="90"/>
      <c r="D1345" s="92" t="s">
        <v>292</v>
      </c>
      <c r="E1345" s="92"/>
      <c r="F1345" s="91">
        <v>60000000</v>
      </c>
      <c r="H1345" s="84"/>
      <c r="I1345" s="85"/>
      <c r="J1345" s="84"/>
      <c r="K1345" s="84"/>
      <c r="L1345" s="84"/>
    </row>
    <row r="1346" spans="1:12" s="83" customFormat="1" ht="35.1" customHeight="1" x14ac:dyDescent="0.25">
      <c r="A1346" s="89"/>
      <c r="B1346" s="90"/>
      <c r="C1346" s="341" t="s">
        <v>293</v>
      </c>
      <c r="D1346" s="341"/>
      <c r="E1346" s="92"/>
      <c r="F1346" s="91"/>
      <c r="H1346" s="84"/>
      <c r="I1346" s="85"/>
      <c r="J1346" s="84"/>
      <c r="K1346" s="84"/>
      <c r="L1346" s="84"/>
    </row>
    <row r="1347" spans="1:12" s="83" customFormat="1" ht="35.1" customHeight="1" x14ac:dyDescent="0.25">
      <c r="A1347" s="89"/>
      <c r="B1347" s="90"/>
      <c r="C1347" s="90"/>
      <c r="D1347" s="92" t="s">
        <v>294</v>
      </c>
      <c r="E1347" s="92"/>
      <c r="F1347" s="91">
        <v>260000000</v>
      </c>
      <c r="H1347" s="84"/>
      <c r="I1347" s="85"/>
      <c r="J1347" s="84"/>
      <c r="K1347" s="84"/>
      <c r="L1347" s="84"/>
    </row>
    <row r="1348" spans="1:12" s="83" customFormat="1" ht="50.1" customHeight="1" x14ac:dyDescent="0.25">
      <c r="A1348" s="89"/>
      <c r="B1348" s="90"/>
      <c r="C1348" s="341" t="s">
        <v>295</v>
      </c>
      <c r="D1348" s="341"/>
      <c r="E1348" s="92"/>
      <c r="F1348" s="91"/>
      <c r="H1348" s="84"/>
      <c r="I1348" s="85"/>
      <c r="J1348" s="84"/>
      <c r="K1348" s="84"/>
      <c r="L1348" s="84"/>
    </row>
    <row r="1349" spans="1:12" s="83" customFormat="1" ht="35.1" customHeight="1" x14ac:dyDescent="0.25">
      <c r="A1349" s="89"/>
      <c r="B1349" s="90"/>
      <c r="C1349" s="90"/>
      <c r="D1349" s="92" t="s">
        <v>356</v>
      </c>
      <c r="E1349" s="92"/>
      <c r="F1349" s="91">
        <v>1872000</v>
      </c>
      <c r="H1349" s="84"/>
      <c r="I1349" s="85"/>
      <c r="J1349" s="84"/>
      <c r="K1349" s="84"/>
      <c r="L1349" s="84"/>
    </row>
    <row r="1350" spans="1:12" s="83" customFormat="1" ht="35.1" customHeight="1" x14ac:dyDescent="0.25">
      <c r="A1350" s="89"/>
      <c r="B1350" s="90"/>
      <c r="C1350" s="90"/>
      <c r="D1350" s="92" t="s">
        <v>296</v>
      </c>
      <c r="E1350" s="92"/>
      <c r="F1350" s="91">
        <v>1929500</v>
      </c>
      <c r="H1350" s="84"/>
      <c r="I1350" s="85"/>
      <c r="J1350" s="84"/>
      <c r="K1350" s="84"/>
      <c r="L1350" s="84"/>
    </row>
    <row r="1351" spans="1:12" s="83" customFormat="1" ht="35.1" customHeight="1" x14ac:dyDescent="0.25">
      <c r="A1351" s="89"/>
      <c r="B1351" s="90"/>
      <c r="C1351" s="90"/>
      <c r="D1351" s="92" t="s">
        <v>814</v>
      </c>
      <c r="E1351" s="92"/>
      <c r="F1351" s="91">
        <v>1516300</v>
      </c>
      <c r="H1351" s="84"/>
      <c r="I1351" s="85"/>
      <c r="J1351" s="84"/>
      <c r="K1351" s="84"/>
      <c r="L1351" s="84"/>
    </row>
    <row r="1352" spans="1:12" s="83" customFormat="1" ht="35.1" customHeight="1" x14ac:dyDescent="0.25">
      <c r="A1352" s="89"/>
      <c r="B1352" s="90"/>
      <c r="C1352" s="90"/>
      <c r="D1352" s="92" t="s">
        <v>815</v>
      </c>
      <c r="E1352" s="92"/>
      <c r="F1352" s="91">
        <v>2539500</v>
      </c>
      <c r="H1352" s="84"/>
      <c r="I1352" s="85"/>
      <c r="J1352" s="84"/>
      <c r="K1352" s="84"/>
      <c r="L1352" s="84"/>
    </row>
    <row r="1353" spans="1:12" s="83" customFormat="1" ht="35.1" customHeight="1" x14ac:dyDescent="0.25">
      <c r="A1353" s="89"/>
      <c r="B1353" s="90"/>
      <c r="C1353" s="341" t="s">
        <v>816</v>
      </c>
      <c r="D1353" s="341"/>
      <c r="E1353" s="92"/>
      <c r="F1353" s="91"/>
      <c r="H1353" s="84"/>
      <c r="I1353" s="85"/>
      <c r="J1353" s="84"/>
      <c r="K1353" s="84"/>
      <c r="L1353" s="84"/>
    </row>
    <row r="1354" spans="1:12" s="83" customFormat="1" ht="35.1" customHeight="1" x14ac:dyDescent="0.25">
      <c r="A1354" s="89"/>
      <c r="B1354" s="90"/>
      <c r="C1354" s="90"/>
      <c r="D1354" s="92" t="s">
        <v>817</v>
      </c>
      <c r="E1354" s="92"/>
      <c r="F1354" s="91">
        <v>323472500</v>
      </c>
      <c r="H1354" s="84"/>
      <c r="I1354" s="85"/>
      <c r="J1354" s="84"/>
      <c r="K1354" s="84"/>
      <c r="L1354" s="84"/>
    </row>
    <row r="1355" spans="1:12" s="83" customFormat="1" ht="50.1" customHeight="1" x14ac:dyDescent="0.25">
      <c r="A1355" s="89"/>
      <c r="B1355" s="90"/>
      <c r="C1355" s="90"/>
      <c r="D1355" s="92" t="s">
        <v>818</v>
      </c>
      <c r="E1355" s="92"/>
      <c r="F1355" s="91">
        <v>47905000</v>
      </c>
      <c r="H1355" s="84"/>
      <c r="I1355" s="85"/>
      <c r="J1355" s="84"/>
      <c r="K1355" s="84"/>
      <c r="L1355" s="84"/>
    </row>
    <row r="1356" spans="1:12" s="83" customFormat="1" ht="20.100000000000001" customHeight="1" x14ac:dyDescent="0.25">
      <c r="A1356" s="89"/>
      <c r="B1356" s="90"/>
      <c r="C1356" s="90"/>
      <c r="D1356" s="102" t="s">
        <v>819</v>
      </c>
      <c r="E1356" s="102"/>
      <c r="F1356" s="91">
        <v>30000000</v>
      </c>
      <c r="H1356" s="84"/>
      <c r="I1356" s="85"/>
      <c r="J1356" s="84"/>
      <c r="K1356" s="84"/>
      <c r="L1356" s="84"/>
    </row>
    <row r="1357" spans="1:12" s="83" customFormat="1" ht="20.100000000000001" customHeight="1" x14ac:dyDescent="0.25">
      <c r="A1357" s="89"/>
      <c r="B1357" s="90"/>
      <c r="C1357" s="90"/>
      <c r="D1357" s="102" t="s">
        <v>820</v>
      </c>
      <c r="E1357" s="102"/>
      <c r="F1357" s="91">
        <v>565000000</v>
      </c>
      <c r="H1357" s="84"/>
      <c r="I1357" s="85"/>
      <c r="J1357" s="84"/>
      <c r="K1357" s="84"/>
      <c r="L1357" s="84"/>
    </row>
    <row r="1358" spans="1:12" s="83" customFormat="1" ht="20.100000000000001" customHeight="1" x14ac:dyDescent="0.25">
      <c r="A1358" s="89"/>
      <c r="B1358" s="90"/>
      <c r="C1358" s="90"/>
      <c r="D1358" s="102" t="s">
        <v>821</v>
      </c>
      <c r="E1358" s="102"/>
      <c r="F1358" s="91">
        <v>82905000</v>
      </c>
      <c r="H1358" s="84"/>
      <c r="I1358" s="85"/>
      <c r="J1358" s="84"/>
      <c r="K1358" s="84"/>
      <c r="L1358" s="84"/>
    </row>
    <row r="1359" spans="1:12" s="83" customFormat="1" ht="35.1" customHeight="1" x14ac:dyDescent="0.25">
      <c r="A1359" s="89"/>
      <c r="B1359" s="90"/>
      <c r="C1359" s="90"/>
      <c r="D1359" s="92" t="s">
        <v>822</v>
      </c>
      <c r="E1359" s="92"/>
      <c r="F1359" s="91">
        <v>45900000</v>
      </c>
      <c r="H1359" s="84"/>
      <c r="I1359" s="85"/>
      <c r="J1359" s="84"/>
      <c r="K1359" s="84"/>
      <c r="L1359" s="84"/>
    </row>
    <row r="1360" spans="1:12" s="83" customFormat="1" ht="35.1" customHeight="1" x14ac:dyDescent="0.25">
      <c r="A1360" s="89"/>
      <c r="B1360" s="90"/>
      <c r="C1360" s="90"/>
      <c r="D1360" s="92" t="s">
        <v>823</v>
      </c>
      <c r="E1360" s="92"/>
      <c r="F1360" s="91">
        <v>3999800000</v>
      </c>
      <c r="H1360" s="84"/>
      <c r="I1360" s="85"/>
      <c r="J1360" s="84"/>
      <c r="K1360" s="84"/>
      <c r="L1360" s="84"/>
    </row>
    <row r="1361" spans="1:12" s="83" customFormat="1" ht="20.100000000000001" customHeight="1" x14ac:dyDescent="0.25">
      <c r="A1361" s="86" t="s">
        <v>251</v>
      </c>
      <c r="B1361" s="87" t="s">
        <v>75</v>
      </c>
      <c r="C1361" s="87"/>
      <c r="D1361" s="116"/>
      <c r="E1361" s="116"/>
      <c r="F1361" s="88">
        <v>2974715790</v>
      </c>
      <c r="H1361" s="84"/>
      <c r="I1361" s="85"/>
      <c r="J1361" s="84"/>
      <c r="K1361" s="84"/>
      <c r="L1361" s="84"/>
    </row>
    <row r="1362" spans="1:12" s="83" customFormat="1" ht="20.100000000000001" customHeight="1" x14ac:dyDescent="0.25">
      <c r="A1362" s="89"/>
      <c r="B1362" s="90"/>
      <c r="C1362" s="90" t="s">
        <v>273</v>
      </c>
      <c r="D1362" s="102"/>
      <c r="E1362" s="102"/>
      <c r="F1362" s="91"/>
      <c r="H1362" s="84"/>
      <c r="I1362" s="85"/>
      <c r="J1362" s="84"/>
      <c r="K1362" s="84"/>
      <c r="L1362" s="84"/>
    </row>
    <row r="1363" spans="1:12" s="83" customFormat="1" ht="20.100000000000001" customHeight="1" x14ac:dyDescent="0.25">
      <c r="A1363" s="89"/>
      <c r="B1363" s="90"/>
      <c r="C1363" s="90"/>
      <c r="D1363" s="102" t="s">
        <v>351</v>
      </c>
      <c r="E1363" s="102"/>
      <c r="F1363" s="91">
        <v>5475000</v>
      </c>
      <c r="H1363" s="84"/>
      <c r="I1363" s="85"/>
      <c r="J1363" s="84"/>
      <c r="K1363" s="84"/>
      <c r="L1363" s="84"/>
    </row>
    <row r="1364" spans="1:12" s="83" customFormat="1" ht="35.1" customHeight="1" x14ac:dyDescent="0.25">
      <c r="A1364" s="89"/>
      <c r="B1364" s="90"/>
      <c r="C1364" s="90"/>
      <c r="D1364" s="92" t="s">
        <v>275</v>
      </c>
      <c r="E1364" s="92"/>
      <c r="F1364" s="91">
        <v>26950000</v>
      </c>
      <c r="H1364" s="84"/>
      <c r="I1364" s="85"/>
      <c r="J1364" s="84"/>
      <c r="K1364" s="84"/>
      <c r="L1364" s="84"/>
    </row>
    <row r="1365" spans="1:12" s="83" customFormat="1" ht="20.100000000000001" customHeight="1" x14ac:dyDescent="0.25">
      <c r="A1365" s="89"/>
      <c r="B1365" s="90"/>
      <c r="C1365" s="90"/>
      <c r="D1365" s="102" t="s">
        <v>276</v>
      </c>
      <c r="E1365" s="102"/>
      <c r="F1365" s="91">
        <v>32778100</v>
      </c>
      <c r="H1365" s="84"/>
      <c r="I1365" s="85"/>
      <c r="J1365" s="84"/>
      <c r="K1365" s="84"/>
      <c r="L1365" s="84"/>
    </row>
    <row r="1366" spans="1:12" s="83" customFormat="1" ht="35.1" customHeight="1" x14ac:dyDescent="0.25">
      <c r="A1366" s="89"/>
      <c r="B1366" s="90"/>
      <c r="C1366" s="90"/>
      <c r="D1366" s="92" t="s">
        <v>277</v>
      </c>
      <c r="E1366" s="92"/>
      <c r="F1366" s="91">
        <v>11100000</v>
      </c>
      <c r="H1366" s="84"/>
      <c r="I1366" s="85"/>
      <c r="J1366" s="84"/>
      <c r="K1366" s="84"/>
      <c r="L1366" s="84"/>
    </row>
    <row r="1367" spans="1:12" s="83" customFormat="1" ht="20.100000000000001" customHeight="1" x14ac:dyDescent="0.25">
      <c r="A1367" s="89"/>
      <c r="B1367" s="90"/>
      <c r="C1367" s="90"/>
      <c r="D1367" s="102" t="s">
        <v>278</v>
      </c>
      <c r="E1367" s="102"/>
      <c r="F1367" s="91">
        <v>72351690</v>
      </c>
      <c r="H1367" s="84"/>
      <c r="I1367" s="85"/>
      <c r="J1367" s="84"/>
      <c r="K1367" s="84"/>
      <c r="L1367" s="84"/>
    </row>
    <row r="1368" spans="1:12" s="83" customFormat="1" ht="35.1" customHeight="1" x14ac:dyDescent="0.25">
      <c r="A1368" s="89"/>
      <c r="B1368" s="90"/>
      <c r="C1368" s="90"/>
      <c r="D1368" s="92" t="s">
        <v>279</v>
      </c>
      <c r="E1368" s="92"/>
      <c r="F1368" s="91">
        <v>6682500</v>
      </c>
      <c r="H1368" s="84"/>
      <c r="I1368" s="85"/>
      <c r="J1368" s="84"/>
      <c r="K1368" s="84"/>
      <c r="L1368" s="84"/>
    </row>
    <row r="1369" spans="1:12" s="83" customFormat="1" ht="35.1" customHeight="1" x14ac:dyDescent="0.25">
      <c r="A1369" s="89"/>
      <c r="B1369" s="90"/>
      <c r="C1369" s="90"/>
      <c r="D1369" s="92" t="s">
        <v>424</v>
      </c>
      <c r="E1369" s="92"/>
      <c r="F1369" s="91">
        <v>10000000</v>
      </c>
      <c r="H1369" s="84"/>
      <c r="I1369" s="85"/>
      <c r="J1369" s="84"/>
      <c r="K1369" s="84"/>
      <c r="L1369" s="84"/>
    </row>
    <row r="1370" spans="1:12" s="83" customFormat="1" ht="20.100000000000001" customHeight="1" x14ac:dyDescent="0.25">
      <c r="A1370" s="89"/>
      <c r="B1370" s="90"/>
      <c r="C1370" s="90"/>
      <c r="D1370" s="102" t="s">
        <v>281</v>
      </c>
      <c r="E1370" s="102"/>
      <c r="F1370" s="91">
        <v>38496000</v>
      </c>
      <c r="H1370" s="84"/>
      <c r="I1370" s="85"/>
      <c r="J1370" s="84"/>
      <c r="K1370" s="84"/>
      <c r="L1370" s="84"/>
    </row>
    <row r="1371" spans="1:12" s="83" customFormat="1" ht="35.1" customHeight="1" x14ac:dyDescent="0.25">
      <c r="A1371" s="89"/>
      <c r="B1371" s="90"/>
      <c r="C1371" s="341" t="s">
        <v>283</v>
      </c>
      <c r="D1371" s="341"/>
      <c r="E1371" s="92"/>
      <c r="F1371" s="91"/>
      <c r="H1371" s="84"/>
      <c r="I1371" s="85"/>
      <c r="J1371" s="84"/>
      <c r="K1371" s="84"/>
      <c r="L1371" s="84"/>
    </row>
    <row r="1372" spans="1:12" s="83" customFormat="1" ht="20.100000000000001" customHeight="1" x14ac:dyDescent="0.25">
      <c r="A1372" s="89"/>
      <c r="B1372" s="90"/>
      <c r="C1372" s="90"/>
      <c r="D1372" s="102" t="s">
        <v>348</v>
      </c>
      <c r="E1372" s="102"/>
      <c r="F1372" s="91">
        <v>38496000</v>
      </c>
      <c r="H1372" s="84"/>
      <c r="I1372" s="85"/>
      <c r="J1372" s="84"/>
      <c r="K1372" s="84"/>
      <c r="L1372" s="84"/>
    </row>
    <row r="1373" spans="1:12" s="83" customFormat="1" ht="35.1" customHeight="1" x14ac:dyDescent="0.25">
      <c r="A1373" s="89"/>
      <c r="B1373" s="90"/>
      <c r="C1373" s="90"/>
      <c r="D1373" s="92" t="s">
        <v>349</v>
      </c>
      <c r="E1373" s="92"/>
      <c r="F1373" s="91">
        <v>165656300</v>
      </c>
      <c r="H1373" s="84"/>
      <c r="I1373" s="85"/>
      <c r="J1373" s="84"/>
      <c r="K1373" s="84"/>
      <c r="L1373" s="84"/>
    </row>
    <row r="1374" spans="1:12" s="83" customFormat="1" ht="20.100000000000001" customHeight="1" x14ac:dyDescent="0.25">
      <c r="A1374" s="89"/>
      <c r="B1374" s="90"/>
      <c r="C1374" s="90"/>
      <c r="D1374" s="102" t="s">
        <v>286</v>
      </c>
      <c r="E1374" s="102"/>
      <c r="F1374" s="91">
        <v>219466400</v>
      </c>
      <c r="H1374" s="84"/>
      <c r="I1374" s="85"/>
      <c r="J1374" s="84"/>
      <c r="K1374" s="84"/>
      <c r="L1374" s="84"/>
    </row>
    <row r="1375" spans="1:12" s="83" customFormat="1" ht="20.100000000000001" customHeight="1" x14ac:dyDescent="0.25">
      <c r="A1375" s="89"/>
      <c r="B1375" s="90"/>
      <c r="C1375" s="90"/>
      <c r="D1375" s="102" t="s">
        <v>289</v>
      </c>
      <c r="E1375" s="102"/>
      <c r="F1375" s="91">
        <v>246965000</v>
      </c>
      <c r="H1375" s="84"/>
      <c r="I1375" s="85"/>
      <c r="J1375" s="84"/>
      <c r="K1375" s="84"/>
      <c r="L1375" s="84"/>
    </row>
    <row r="1376" spans="1:12" s="83" customFormat="1" ht="20.100000000000001" customHeight="1" x14ac:dyDescent="0.25">
      <c r="A1376" s="89"/>
      <c r="B1376" s="90"/>
      <c r="C1376" s="90" t="s">
        <v>290</v>
      </c>
      <c r="D1376" s="102"/>
      <c r="E1376" s="102"/>
      <c r="F1376" s="91"/>
      <c r="H1376" s="84"/>
      <c r="I1376" s="85"/>
      <c r="J1376" s="84"/>
      <c r="K1376" s="84"/>
      <c r="L1376" s="84"/>
    </row>
    <row r="1377" spans="1:12" s="83" customFormat="1" ht="35.1" customHeight="1" x14ac:dyDescent="0.25">
      <c r="A1377" s="89"/>
      <c r="B1377" s="90"/>
      <c r="C1377" s="90"/>
      <c r="D1377" s="92" t="s">
        <v>291</v>
      </c>
      <c r="E1377" s="92"/>
      <c r="F1377" s="91">
        <v>30930000</v>
      </c>
      <c r="H1377" s="84"/>
      <c r="I1377" s="85"/>
      <c r="J1377" s="84"/>
      <c r="K1377" s="84"/>
      <c r="L1377" s="84"/>
    </row>
    <row r="1378" spans="1:12" s="83" customFormat="1" ht="35.1" customHeight="1" x14ac:dyDescent="0.25">
      <c r="A1378" s="89"/>
      <c r="B1378" s="90"/>
      <c r="C1378" s="90"/>
      <c r="D1378" s="92" t="s">
        <v>292</v>
      </c>
      <c r="E1378" s="92"/>
      <c r="F1378" s="91">
        <v>31020000</v>
      </c>
      <c r="H1378" s="84"/>
      <c r="I1378" s="85"/>
      <c r="J1378" s="84"/>
      <c r="K1378" s="84"/>
      <c r="L1378" s="84"/>
    </row>
    <row r="1379" spans="1:12" s="83" customFormat="1" ht="50.1" customHeight="1" x14ac:dyDescent="0.25">
      <c r="A1379" s="89"/>
      <c r="B1379" s="90"/>
      <c r="C1379" s="341" t="s">
        <v>295</v>
      </c>
      <c r="D1379" s="341"/>
      <c r="E1379" s="92"/>
      <c r="F1379" s="91"/>
      <c r="H1379" s="84"/>
      <c r="I1379" s="85"/>
      <c r="J1379" s="84"/>
      <c r="K1379" s="84"/>
      <c r="L1379" s="84"/>
    </row>
    <row r="1380" spans="1:12" s="83" customFormat="1" ht="35.1" customHeight="1" x14ac:dyDescent="0.25">
      <c r="A1380" s="89"/>
      <c r="B1380" s="90"/>
      <c r="C1380" s="90"/>
      <c r="D1380" s="92" t="s">
        <v>356</v>
      </c>
      <c r="E1380" s="92"/>
      <c r="F1380" s="91">
        <v>46850000</v>
      </c>
      <c r="H1380" s="84"/>
      <c r="I1380" s="85"/>
      <c r="J1380" s="84"/>
      <c r="K1380" s="84"/>
      <c r="L1380" s="84"/>
    </row>
    <row r="1381" spans="1:12" s="83" customFormat="1" ht="50.1" customHeight="1" x14ac:dyDescent="0.25">
      <c r="A1381" s="89"/>
      <c r="B1381" s="90"/>
      <c r="C1381" s="341" t="s">
        <v>824</v>
      </c>
      <c r="D1381" s="341"/>
      <c r="E1381" s="92"/>
      <c r="F1381" s="91"/>
      <c r="H1381" s="84"/>
      <c r="I1381" s="85"/>
      <c r="J1381" s="84"/>
      <c r="K1381" s="84"/>
      <c r="L1381" s="84"/>
    </row>
    <row r="1382" spans="1:12" s="83" customFormat="1" ht="35.1" customHeight="1" x14ac:dyDescent="0.25">
      <c r="A1382" s="89"/>
      <c r="B1382" s="90"/>
      <c r="C1382" s="92"/>
      <c r="D1382" s="92" t="s">
        <v>825</v>
      </c>
      <c r="E1382" s="92"/>
      <c r="F1382" s="91">
        <v>650422000</v>
      </c>
      <c r="H1382" s="84"/>
      <c r="I1382" s="85"/>
      <c r="J1382" s="84"/>
      <c r="K1382" s="84"/>
      <c r="L1382" s="84"/>
    </row>
    <row r="1383" spans="1:12" s="83" customFormat="1" ht="35.1" customHeight="1" x14ac:dyDescent="0.25">
      <c r="A1383" s="89"/>
      <c r="B1383" s="90"/>
      <c r="C1383" s="90"/>
      <c r="D1383" s="92" t="s">
        <v>826</v>
      </c>
      <c r="E1383" s="92"/>
      <c r="F1383" s="91">
        <v>29850000</v>
      </c>
      <c r="H1383" s="84"/>
      <c r="I1383" s="85"/>
      <c r="J1383" s="84"/>
      <c r="K1383" s="84"/>
      <c r="L1383" s="84"/>
    </row>
    <row r="1384" spans="1:12" s="83" customFormat="1" ht="35.1" customHeight="1" x14ac:dyDescent="0.25">
      <c r="A1384" s="98"/>
      <c r="B1384" s="99"/>
      <c r="C1384" s="99"/>
      <c r="D1384" s="101" t="s">
        <v>827</v>
      </c>
      <c r="E1384" s="101"/>
      <c r="F1384" s="100">
        <v>29850000</v>
      </c>
      <c r="H1384" s="84"/>
      <c r="I1384" s="85"/>
      <c r="J1384" s="84"/>
      <c r="K1384" s="84"/>
      <c r="L1384" s="84"/>
    </row>
    <row r="1385" spans="1:12" s="83" customFormat="1" ht="20.100000000000001" customHeight="1" x14ac:dyDescent="0.25">
      <c r="A1385" s="98"/>
      <c r="B1385" s="99"/>
      <c r="C1385" s="99"/>
      <c r="D1385" s="101" t="s">
        <v>828</v>
      </c>
      <c r="E1385" s="101"/>
      <c r="F1385" s="100">
        <v>64561500</v>
      </c>
      <c r="H1385" s="84"/>
      <c r="I1385" s="85"/>
      <c r="J1385" s="84"/>
      <c r="K1385" s="84"/>
      <c r="L1385" s="84"/>
    </row>
    <row r="1386" spans="1:12" s="83" customFormat="1" ht="35.1" customHeight="1" x14ac:dyDescent="0.25">
      <c r="A1386" s="89"/>
      <c r="B1386" s="90"/>
      <c r="C1386" s="90"/>
      <c r="D1386" s="92" t="s">
        <v>829</v>
      </c>
      <c r="E1386" s="92"/>
      <c r="F1386" s="91">
        <v>381400000</v>
      </c>
      <c r="H1386" s="84"/>
      <c r="I1386" s="85"/>
      <c r="J1386" s="84"/>
      <c r="K1386" s="84"/>
      <c r="L1386" s="84"/>
    </row>
    <row r="1387" spans="1:12" s="83" customFormat="1" ht="35.1" customHeight="1" x14ac:dyDescent="0.25">
      <c r="A1387" s="89"/>
      <c r="B1387" s="90"/>
      <c r="C1387" s="90"/>
      <c r="D1387" s="92" t="s">
        <v>830</v>
      </c>
      <c r="E1387" s="92"/>
      <c r="F1387" s="91">
        <v>303522000</v>
      </c>
      <c r="H1387" s="84"/>
      <c r="I1387" s="85"/>
      <c r="J1387" s="84"/>
      <c r="K1387" s="84"/>
      <c r="L1387" s="84"/>
    </row>
    <row r="1388" spans="1:12" s="83" customFormat="1" ht="35.1" customHeight="1" x14ac:dyDescent="0.25">
      <c r="A1388" s="89"/>
      <c r="B1388" s="90"/>
      <c r="C1388" s="90"/>
      <c r="D1388" s="92" t="s">
        <v>831</v>
      </c>
      <c r="E1388" s="92"/>
      <c r="F1388" s="91">
        <v>24700000</v>
      </c>
      <c r="H1388" s="84"/>
      <c r="I1388" s="85"/>
      <c r="J1388" s="84"/>
      <c r="K1388" s="84"/>
      <c r="L1388" s="84"/>
    </row>
    <row r="1389" spans="1:12" s="83" customFormat="1" ht="35.1" customHeight="1" x14ac:dyDescent="0.25">
      <c r="A1389" s="89"/>
      <c r="B1389" s="90"/>
      <c r="C1389" s="341" t="s">
        <v>832</v>
      </c>
      <c r="D1389" s="341"/>
      <c r="E1389" s="92"/>
      <c r="F1389" s="91"/>
      <c r="H1389" s="84"/>
      <c r="I1389" s="85"/>
      <c r="J1389" s="84"/>
      <c r="K1389" s="84"/>
      <c r="L1389" s="84"/>
    </row>
    <row r="1390" spans="1:12" s="83" customFormat="1" ht="35.1" customHeight="1" x14ac:dyDescent="0.25">
      <c r="A1390" s="89"/>
      <c r="B1390" s="90"/>
      <c r="C1390" s="90"/>
      <c r="D1390" s="92" t="s">
        <v>833</v>
      </c>
      <c r="E1390" s="92"/>
      <c r="F1390" s="91">
        <v>90090300</v>
      </c>
      <c r="H1390" s="84"/>
      <c r="I1390" s="85"/>
      <c r="J1390" s="84"/>
      <c r="K1390" s="84"/>
      <c r="L1390" s="84"/>
    </row>
    <row r="1391" spans="1:12" s="83" customFormat="1" ht="35.1" customHeight="1" x14ac:dyDescent="0.25">
      <c r="A1391" s="89"/>
      <c r="B1391" s="90"/>
      <c r="C1391" s="90"/>
      <c r="D1391" s="92" t="s">
        <v>834</v>
      </c>
      <c r="E1391" s="92"/>
      <c r="F1391" s="91">
        <v>318592000</v>
      </c>
      <c r="H1391" s="84"/>
      <c r="I1391" s="85"/>
      <c r="J1391" s="84"/>
      <c r="K1391" s="84"/>
      <c r="L1391" s="84"/>
    </row>
    <row r="1392" spans="1:12" s="83" customFormat="1" ht="35.1" customHeight="1" x14ac:dyDescent="0.25">
      <c r="A1392" s="89"/>
      <c r="B1392" s="90"/>
      <c r="C1392" s="341" t="s">
        <v>835</v>
      </c>
      <c r="D1392" s="341"/>
      <c r="E1392" s="92"/>
      <c r="F1392" s="91"/>
      <c r="H1392" s="84"/>
      <c r="I1392" s="85"/>
      <c r="J1392" s="84"/>
      <c r="K1392" s="84"/>
      <c r="L1392" s="84"/>
    </row>
    <row r="1393" spans="1:12" s="83" customFormat="1" ht="35.1" customHeight="1" x14ac:dyDescent="0.25">
      <c r="A1393" s="89"/>
      <c r="B1393" s="90"/>
      <c r="C1393" s="90"/>
      <c r="D1393" s="92" t="s">
        <v>836</v>
      </c>
      <c r="E1393" s="92"/>
      <c r="F1393" s="91">
        <v>98511000</v>
      </c>
      <c r="H1393" s="84"/>
      <c r="I1393" s="85"/>
      <c r="J1393" s="84"/>
      <c r="K1393" s="84"/>
      <c r="L1393" s="84"/>
    </row>
    <row r="1394" spans="1:12" s="83" customFormat="1" ht="20.100000000000001" customHeight="1" x14ac:dyDescent="0.25">
      <c r="A1394" s="86" t="s">
        <v>252</v>
      </c>
      <c r="B1394" s="87" t="s">
        <v>837</v>
      </c>
      <c r="C1394" s="87"/>
      <c r="D1394" s="116"/>
      <c r="E1394" s="116"/>
      <c r="F1394" s="88">
        <v>6450046000</v>
      </c>
      <c r="H1394" s="84"/>
      <c r="I1394" s="85"/>
      <c r="J1394" s="84"/>
      <c r="K1394" s="84"/>
      <c r="L1394" s="84"/>
    </row>
    <row r="1395" spans="1:12" s="83" customFormat="1" ht="20.100000000000001" customHeight="1" x14ac:dyDescent="0.25">
      <c r="A1395" s="89"/>
      <c r="B1395" s="90"/>
      <c r="C1395" s="90" t="s">
        <v>273</v>
      </c>
      <c r="D1395" s="102"/>
      <c r="E1395" s="102"/>
      <c r="F1395" s="91"/>
      <c r="H1395" s="84"/>
      <c r="I1395" s="85"/>
      <c r="J1395" s="84"/>
      <c r="K1395" s="84"/>
      <c r="L1395" s="84"/>
    </row>
    <row r="1396" spans="1:12" s="83" customFormat="1" ht="35.1" customHeight="1" x14ac:dyDescent="0.25">
      <c r="A1396" s="89"/>
      <c r="B1396" s="90"/>
      <c r="C1396" s="90"/>
      <c r="D1396" s="92" t="s">
        <v>274</v>
      </c>
      <c r="E1396" s="92"/>
      <c r="F1396" s="91">
        <v>98244456</v>
      </c>
      <c r="H1396" s="84"/>
      <c r="I1396" s="85"/>
      <c r="J1396" s="84"/>
      <c r="K1396" s="84"/>
      <c r="L1396" s="84"/>
    </row>
    <row r="1397" spans="1:12" s="83" customFormat="1" ht="35.1" customHeight="1" x14ac:dyDescent="0.25">
      <c r="A1397" s="89"/>
      <c r="B1397" s="90"/>
      <c r="C1397" s="90"/>
      <c r="D1397" s="92" t="s">
        <v>275</v>
      </c>
      <c r="E1397" s="92"/>
      <c r="F1397" s="91">
        <v>8000000</v>
      </c>
      <c r="H1397" s="84"/>
      <c r="I1397" s="85"/>
      <c r="J1397" s="84"/>
      <c r="K1397" s="84"/>
      <c r="L1397" s="84"/>
    </row>
    <row r="1398" spans="1:12" s="83" customFormat="1" ht="20.100000000000001" customHeight="1" x14ac:dyDescent="0.25">
      <c r="A1398" s="89"/>
      <c r="B1398" s="90"/>
      <c r="C1398" s="90"/>
      <c r="D1398" s="102" t="s">
        <v>276</v>
      </c>
      <c r="E1398" s="102"/>
      <c r="F1398" s="91">
        <v>21402000</v>
      </c>
      <c r="H1398" s="84"/>
      <c r="I1398" s="85"/>
      <c r="J1398" s="84"/>
      <c r="K1398" s="84"/>
      <c r="L1398" s="84"/>
    </row>
    <row r="1399" spans="1:12" s="83" customFormat="1" ht="35.1" customHeight="1" x14ac:dyDescent="0.25">
      <c r="A1399" s="89"/>
      <c r="B1399" s="90"/>
      <c r="C1399" s="90"/>
      <c r="D1399" s="92" t="s">
        <v>277</v>
      </c>
      <c r="E1399" s="92"/>
      <c r="F1399" s="91">
        <v>24000000</v>
      </c>
      <c r="H1399" s="84"/>
      <c r="I1399" s="85"/>
      <c r="J1399" s="84"/>
      <c r="K1399" s="84"/>
      <c r="L1399" s="84"/>
    </row>
    <row r="1400" spans="1:12" s="83" customFormat="1" ht="20.100000000000001" customHeight="1" x14ac:dyDescent="0.25">
      <c r="A1400" s="89"/>
      <c r="B1400" s="90"/>
      <c r="C1400" s="90"/>
      <c r="D1400" s="102" t="s">
        <v>278</v>
      </c>
      <c r="E1400" s="102"/>
      <c r="F1400" s="91">
        <v>65334544</v>
      </c>
      <c r="H1400" s="84"/>
      <c r="I1400" s="85"/>
      <c r="J1400" s="84"/>
      <c r="K1400" s="84"/>
      <c r="L1400" s="84"/>
    </row>
    <row r="1401" spans="1:12" s="83" customFormat="1" ht="35.1" customHeight="1" x14ac:dyDescent="0.25">
      <c r="A1401" s="89"/>
      <c r="B1401" s="90"/>
      <c r="C1401" s="90"/>
      <c r="D1401" s="92" t="s">
        <v>279</v>
      </c>
      <c r="E1401" s="92"/>
      <c r="F1401" s="91">
        <v>40860000</v>
      </c>
      <c r="H1401" s="84"/>
      <c r="I1401" s="85"/>
      <c r="J1401" s="84"/>
      <c r="K1401" s="84"/>
      <c r="L1401" s="84"/>
    </row>
    <row r="1402" spans="1:12" s="83" customFormat="1" ht="35.1" customHeight="1" x14ac:dyDescent="0.25">
      <c r="A1402" s="89"/>
      <c r="B1402" s="90"/>
      <c r="C1402" s="90"/>
      <c r="D1402" s="92" t="s">
        <v>280</v>
      </c>
      <c r="E1402" s="92"/>
      <c r="F1402" s="91">
        <v>2952700</v>
      </c>
      <c r="H1402" s="84"/>
      <c r="I1402" s="85"/>
      <c r="J1402" s="84"/>
      <c r="K1402" s="84"/>
      <c r="L1402" s="84"/>
    </row>
    <row r="1403" spans="1:12" s="83" customFormat="1" ht="20.100000000000001" customHeight="1" x14ac:dyDescent="0.25">
      <c r="A1403" s="89"/>
      <c r="B1403" s="90"/>
      <c r="C1403" s="90"/>
      <c r="D1403" s="102" t="s">
        <v>281</v>
      </c>
      <c r="E1403" s="102"/>
      <c r="F1403" s="91">
        <v>25000000</v>
      </c>
      <c r="H1403" s="84"/>
      <c r="I1403" s="85"/>
      <c r="J1403" s="84"/>
      <c r="K1403" s="84"/>
      <c r="L1403" s="84"/>
    </row>
    <row r="1404" spans="1:12" s="83" customFormat="1" ht="35.1" customHeight="1" x14ac:dyDescent="0.25">
      <c r="A1404" s="89"/>
      <c r="B1404" s="90"/>
      <c r="C1404" s="90"/>
      <c r="D1404" s="92" t="s">
        <v>282</v>
      </c>
      <c r="E1404" s="92"/>
      <c r="F1404" s="91">
        <v>302826700</v>
      </c>
      <c r="H1404" s="84"/>
      <c r="I1404" s="85"/>
      <c r="J1404" s="84"/>
      <c r="K1404" s="84"/>
      <c r="L1404" s="84"/>
    </row>
    <row r="1405" spans="1:12" s="83" customFormat="1" ht="35.1" customHeight="1" x14ac:dyDescent="0.25">
      <c r="A1405" s="89"/>
      <c r="B1405" s="90"/>
      <c r="C1405" s="341" t="s">
        <v>283</v>
      </c>
      <c r="D1405" s="341"/>
      <c r="E1405" s="92"/>
      <c r="F1405" s="91"/>
      <c r="H1405" s="84"/>
      <c r="I1405" s="85"/>
      <c r="J1405" s="84"/>
      <c r="K1405" s="84"/>
      <c r="L1405" s="84"/>
    </row>
    <row r="1406" spans="1:12" s="83" customFormat="1" ht="20.100000000000001" customHeight="1" x14ac:dyDescent="0.25">
      <c r="A1406" s="89"/>
      <c r="B1406" s="90"/>
      <c r="C1406" s="92"/>
      <c r="D1406" s="95" t="s">
        <v>285</v>
      </c>
      <c r="E1406" s="95"/>
      <c r="F1406" s="94">
        <v>261000000</v>
      </c>
      <c r="H1406" s="84"/>
      <c r="I1406" s="85"/>
      <c r="J1406" s="84"/>
      <c r="K1406" s="84"/>
      <c r="L1406" s="84"/>
    </row>
    <row r="1407" spans="1:12" s="83" customFormat="1" ht="35.1" customHeight="1" x14ac:dyDescent="0.25">
      <c r="A1407" s="89"/>
      <c r="B1407" s="90"/>
      <c r="C1407" s="90"/>
      <c r="D1407" s="92" t="s">
        <v>349</v>
      </c>
      <c r="E1407" s="92"/>
      <c r="F1407" s="91">
        <v>55320000</v>
      </c>
      <c r="H1407" s="84"/>
      <c r="I1407" s="85"/>
      <c r="J1407" s="84"/>
      <c r="K1407" s="84"/>
      <c r="L1407" s="84"/>
    </row>
    <row r="1408" spans="1:12" s="83" customFormat="1" ht="20.100000000000001" customHeight="1" x14ac:dyDescent="0.25">
      <c r="A1408" s="89"/>
      <c r="B1408" s="90"/>
      <c r="C1408" s="90"/>
      <c r="D1408" s="102" t="s">
        <v>286</v>
      </c>
      <c r="E1408" s="102"/>
      <c r="F1408" s="91">
        <v>97898000</v>
      </c>
      <c r="H1408" s="84"/>
      <c r="I1408" s="85"/>
      <c r="J1408" s="84"/>
      <c r="K1408" s="84"/>
      <c r="L1408" s="84"/>
    </row>
    <row r="1409" spans="1:12" s="83" customFormat="1" ht="35.1" customHeight="1" x14ac:dyDescent="0.25">
      <c r="A1409" s="89"/>
      <c r="B1409" s="90"/>
      <c r="C1409" s="90"/>
      <c r="D1409" s="92" t="s">
        <v>288</v>
      </c>
      <c r="E1409" s="92"/>
      <c r="F1409" s="91">
        <v>39353000</v>
      </c>
      <c r="H1409" s="84"/>
      <c r="I1409" s="85"/>
      <c r="J1409" s="84"/>
      <c r="K1409" s="84"/>
      <c r="L1409" s="84"/>
    </row>
    <row r="1410" spans="1:12" s="83" customFormat="1" ht="20.100000000000001" customHeight="1" x14ac:dyDescent="0.25">
      <c r="A1410" s="89"/>
      <c r="B1410" s="90"/>
      <c r="C1410" s="90"/>
      <c r="D1410" s="102" t="s">
        <v>289</v>
      </c>
      <c r="E1410" s="102"/>
      <c r="F1410" s="91">
        <v>101845600</v>
      </c>
      <c r="H1410" s="84"/>
      <c r="I1410" s="85"/>
      <c r="J1410" s="84"/>
      <c r="K1410" s="84"/>
      <c r="L1410" s="84"/>
    </row>
    <row r="1411" spans="1:12" s="83" customFormat="1" ht="20.100000000000001" customHeight="1" x14ac:dyDescent="0.25">
      <c r="A1411" s="89"/>
      <c r="B1411" s="90"/>
      <c r="C1411" s="90" t="s">
        <v>290</v>
      </c>
      <c r="D1411" s="102"/>
      <c r="E1411" s="102"/>
      <c r="F1411" s="91"/>
      <c r="H1411" s="84"/>
      <c r="I1411" s="85"/>
      <c r="J1411" s="84"/>
      <c r="K1411" s="84"/>
      <c r="L1411" s="84"/>
    </row>
    <row r="1412" spans="1:12" s="83" customFormat="1" ht="35.1" customHeight="1" x14ac:dyDescent="0.25">
      <c r="A1412" s="89"/>
      <c r="B1412" s="90"/>
      <c r="C1412" s="90"/>
      <c r="D1412" s="92" t="s">
        <v>291</v>
      </c>
      <c r="E1412" s="92"/>
      <c r="F1412" s="91">
        <v>31500000</v>
      </c>
      <c r="H1412" s="84"/>
      <c r="I1412" s="85"/>
      <c r="J1412" s="84"/>
      <c r="K1412" s="84"/>
      <c r="L1412" s="84"/>
    </row>
    <row r="1413" spans="1:12" s="83" customFormat="1" ht="35.1" customHeight="1" x14ac:dyDescent="0.25">
      <c r="A1413" s="89"/>
      <c r="B1413" s="90"/>
      <c r="C1413" s="341" t="s">
        <v>293</v>
      </c>
      <c r="D1413" s="341"/>
      <c r="E1413" s="92"/>
      <c r="F1413" s="91"/>
      <c r="H1413" s="84"/>
      <c r="I1413" s="85"/>
      <c r="J1413" s="84"/>
      <c r="K1413" s="84"/>
      <c r="L1413" s="84"/>
    </row>
    <row r="1414" spans="1:12" s="83" customFormat="1" ht="20.100000000000001" customHeight="1" x14ac:dyDescent="0.25">
      <c r="A1414" s="89"/>
      <c r="B1414" s="90"/>
      <c r="C1414" s="90"/>
      <c r="D1414" s="102" t="s">
        <v>355</v>
      </c>
      <c r="E1414" s="102"/>
      <c r="F1414" s="91">
        <v>118436800</v>
      </c>
      <c r="H1414" s="84"/>
      <c r="I1414" s="85"/>
      <c r="J1414" s="84"/>
      <c r="K1414" s="84"/>
      <c r="L1414" s="84"/>
    </row>
    <row r="1415" spans="1:12" s="83" customFormat="1" ht="35.1" customHeight="1" x14ac:dyDescent="0.25">
      <c r="A1415" s="89"/>
      <c r="B1415" s="90"/>
      <c r="C1415" s="90"/>
      <c r="D1415" s="92" t="s">
        <v>352</v>
      </c>
      <c r="E1415" s="92"/>
      <c r="F1415" s="91">
        <v>0</v>
      </c>
      <c r="H1415" s="84"/>
      <c r="I1415" s="85"/>
      <c r="J1415" s="84"/>
      <c r="K1415" s="84"/>
      <c r="L1415" s="84"/>
    </row>
    <row r="1416" spans="1:12" s="83" customFormat="1" ht="35.1" customHeight="1" x14ac:dyDescent="0.25">
      <c r="A1416" s="89"/>
      <c r="B1416" s="90"/>
      <c r="C1416" s="90"/>
      <c r="D1416" s="92" t="s">
        <v>294</v>
      </c>
      <c r="E1416" s="92"/>
      <c r="F1416" s="91">
        <v>84248000</v>
      </c>
      <c r="H1416" s="84"/>
      <c r="I1416" s="85"/>
      <c r="J1416" s="84"/>
      <c r="K1416" s="84"/>
      <c r="L1416" s="84"/>
    </row>
    <row r="1417" spans="1:12" s="83" customFormat="1" ht="35.1" customHeight="1" x14ac:dyDescent="0.25">
      <c r="A1417" s="89"/>
      <c r="B1417" s="90"/>
      <c r="C1417" s="90"/>
      <c r="D1417" s="92" t="s">
        <v>838</v>
      </c>
      <c r="E1417" s="92"/>
      <c r="F1417" s="91">
        <v>2097570200</v>
      </c>
      <c r="H1417" s="84"/>
      <c r="I1417" s="85"/>
      <c r="J1417" s="84"/>
      <c r="K1417" s="84"/>
      <c r="L1417" s="84"/>
    </row>
    <row r="1418" spans="1:12" s="83" customFormat="1" ht="35.1" customHeight="1" x14ac:dyDescent="0.25">
      <c r="A1418" s="89"/>
      <c r="B1418" s="90"/>
      <c r="C1418" s="90"/>
      <c r="D1418" s="92" t="s">
        <v>839</v>
      </c>
      <c r="E1418" s="92"/>
      <c r="F1418" s="91">
        <v>1472146000</v>
      </c>
      <c r="H1418" s="84"/>
      <c r="I1418" s="85"/>
      <c r="J1418" s="84"/>
      <c r="K1418" s="84"/>
      <c r="L1418" s="84"/>
    </row>
    <row r="1419" spans="1:12" s="83" customFormat="1" ht="35.1" customHeight="1" x14ac:dyDescent="0.25">
      <c r="A1419" s="89"/>
      <c r="B1419" s="90"/>
      <c r="C1419" s="90"/>
      <c r="D1419" s="92" t="s">
        <v>774</v>
      </c>
      <c r="E1419" s="92"/>
      <c r="F1419" s="91">
        <v>140280000</v>
      </c>
      <c r="H1419" s="84"/>
      <c r="I1419" s="85"/>
      <c r="J1419" s="84"/>
      <c r="K1419" s="84"/>
      <c r="L1419" s="84"/>
    </row>
    <row r="1420" spans="1:12" s="83" customFormat="1" ht="35.1" customHeight="1" x14ac:dyDescent="0.25">
      <c r="A1420" s="89"/>
      <c r="B1420" s="90"/>
      <c r="C1420" s="341" t="s">
        <v>840</v>
      </c>
      <c r="D1420" s="341"/>
      <c r="E1420" s="92"/>
      <c r="F1420" s="91"/>
      <c r="H1420" s="84"/>
      <c r="I1420" s="85"/>
      <c r="J1420" s="84"/>
      <c r="K1420" s="84"/>
      <c r="L1420" s="84"/>
    </row>
    <row r="1421" spans="1:12" s="83" customFormat="1" ht="35.1" customHeight="1" x14ac:dyDescent="0.25">
      <c r="A1421" s="89"/>
      <c r="B1421" s="90"/>
      <c r="C1421" s="90"/>
      <c r="D1421" s="92" t="s">
        <v>841</v>
      </c>
      <c r="E1421" s="92"/>
      <c r="F1421" s="91">
        <v>258626000</v>
      </c>
      <c r="H1421" s="84"/>
      <c r="I1421" s="85"/>
      <c r="J1421" s="84"/>
      <c r="K1421" s="84"/>
      <c r="L1421" s="84"/>
    </row>
    <row r="1422" spans="1:12" s="83" customFormat="1" ht="20.100000000000001" customHeight="1" x14ac:dyDescent="0.25">
      <c r="A1422" s="89"/>
      <c r="B1422" s="90"/>
      <c r="C1422" s="90"/>
      <c r="D1422" s="102" t="s">
        <v>842</v>
      </c>
      <c r="E1422" s="102"/>
      <c r="F1422" s="91">
        <v>283051800</v>
      </c>
      <c r="H1422" s="84"/>
      <c r="I1422" s="85"/>
      <c r="J1422" s="84"/>
      <c r="K1422" s="84"/>
      <c r="L1422" s="84"/>
    </row>
    <row r="1423" spans="1:12" s="83" customFormat="1" ht="20.100000000000001" customHeight="1" x14ac:dyDescent="0.25">
      <c r="A1423" s="89"/>
      <c r="B1423" s="90"/>
      <c r="C1423" s="90"/>
      <c r="D1423" s="102" t="s">
        <v>843</v>
      </c>
      <c r="E1423" s="102"/>
      <c r="F1423" s="91">
        <v>141464000</v>
      </c>
      <c r="H1423" s="84"/>
      <c r="I1423" s="85"/>
      <c r="J1423" s="84"/>
      <c r="K1423" s="84"/>
      <c r="L1423" s="84"/>
    </row>
    <row r="1424" spans="1:12" s="83" customFormat="1" ht="35.1" customHeight="1" x14ac:dyDescent="0.25">
      <c r="A1424" s="89"/>
      <c r="B1424" s="90"/>
      <c r="C1424" s="90"/>
      <c r="D1424" s="92" t="s">
        <v>844</v>
      </c>
      <c r="E1424" s="92"/>
      <c r="F1424" s="91">
        <v>30000000</v>
      </c>
      <c r="H1424" s="84"/>
      <c r="I1424" s="85"/>
      <c r="J1424" s="84"/>
      <c r="K1424" s="84"/>
      <c r="L1424" s="84"/>
    </row>
    <row r="1425" spans="1:12" s="83" customFormat="1" ht="35.1" customHeight="1" x14ac:dyDescent="0.25">
      <c r="A1425" s="89"/>
      <c r="B1425" s="90"/>
      <c r="C1425" s="90"/>
      <c r="D1425" s="92" t="s">
        <v>845</v>
      </c>
      <c r="E1425" s="92"/>
      <c r="F1425" s="91">
        <v>140015000</v>
      </c>
      <c r="H1425" s="84"/>
      <c r="I1425" s="85"/>
      <c r="J1425" s="84"/>
      <c r="K1425" s="84"/>
      <c r="L1425" s="84"/>
    </row>
    <row r="1426" spans="1:12" s="83" customFormat="1" ht="35.1" customHeight="1" x14ac:dyDescent="0.25">
      <c r="A1426" s="89"/>
      <c r="B1426" s="90"/>
      <c r="C1426" s="90"/>
      <c r="D1426" s="92" t="s">
        <v>846</v>
      </c>
      <c r="E1426" s="92"/>
      <c r="F1426" s="91">
        <v>350000000</v>
      </c>
      <c r="H1426" s="84"/>
      <c r="I1426" s="85"/>
      <c r="J1426" s="84"/>
      <c r="K1426" s="84"/>
      <c r="L1426" s="84"/>
    </row>
    <row r="1427" spans="1:12" s="83" customFormat="1" ht="65.099999999999994" customHeight="1" x14ac:dyDescent="0.25">
      <c r="A1427" s="89"/>
      <c r="B1427" s="90"/>
      <c r="C1427" s="90"/>
      <c r="D1427" s="92" t="s">
        <v>847</v>
      </c>
      <c r="E1427" s="92"/>
      <c r="F1427" s="91">
        <v>135210000</v>
      </c>
      <c r="H1427" s="84"/>
      <c r="I1427" s="85"/>
      <c r="J1427" s="84"/>
      <c r="K1427" s="84"/>
      <c r="L1427" s="84"/>
    </row>
    <row r="1428" spans="1:12" s="83" customFormat="1" ht="20.100000000000001" customHeight="1" x14ac:dyDescent="0.25">
      <c r="A1428" s="89"/>
      <c r="B1428" s="90"/>
      <c r="C1428" s="90"/>
      <c r="D1428" s="102" t="s">
        <v>676</v>
      </c>
      <c r="E1428" s="102"/>
      <c r="F1428" s="91">
        <v>23461200</v>
      </c>
      <c r="H1428" s="84"/>
      <c r="I1428" s="85"/>
      <c r="J1428" s="84"/>
      <c r="K1428" s="84"/>
      <c r="L1428" s="84"/>
    </row>
    <row r="1429" spans="1:12" s="83" customFormat="1" ht="35.1" customHeight="1" x14ac:dyDescent="0.25">
      <c r="A1429" s="86" t="s">
        <v>253</v>
      </c>
      <c r="B1429" s="344" t="s">
        <v>848</v>
      </c>
      <c r="C1429" s="344"/>
      <c r="D1429" s="344"/>
      <c r="E1429" s="103"/>
      <c r="F1429" s="88">
        <v>7909780190</v>
      </c>
      <c r="H1429" s="84"/>
      <c r="I1429" s="85"/>
      <c r="J1429" s="84"/>
      <c r="K1429" s="84"/>
      <c r="L1429" s="84"/>
    </row>
    <row r="1430" spans="1:12" s="83" customFormat="1" ht="20.100000000000001" customHeight="1" x14ac:dyDescent="0.25">
      <c r="A1430" s="89"/>
      <c r="B1430" s="90"/>
      <c r="C1430" s="90" t="s">
        <v>273</v>
      </c>
      <c r="D1430" s="102"/>
      <c r="E1430" s="102"/>
      <c r="F1430" s="91"/>
      <c r="H1430" s="84"/>
      <c r="I1430" s="85"/>
      <c r="J1430" s="84"/>
      <c r="K1430" s="84"/>
      <c r="L1430" s="84"/>
    </row>
    <row r="1431" spans="1:12" s="83" customFormat="1" ht="35.1" customHeight="1" x14ac:dyDescent="0.25">
      <c r="A1431" s="89"/>
      <c r="B1431" s="90"/>
      <c r="C1431" s="90"/>
      <c r="D1431" s="92" t="s">
        <v>274</v>
      </c>
      <c r="E1431" s="92"/>
      <c r="F1431" s="91">
        <v>913200000</v>
      </c>
      <c r="H1431" s="84"/>
      <c r="I1431" s="85"/>
      <c r="J1431" s="84"/>
      <c r="K1431" s="84"/>
      <c r="L1431" s="84"/>
    </row>
    <row r="1432" spans="1:12" s="83" customFormat="1" ht="20.100000000000001" customHeight="1" x14ac:dyDescent="0.25">
      <c r="A1432" s="89"/>
      <c r="B1432" s="90"/>
      <c r="C1432" s="90"/>
      <c r="D1432" s="102" t="s">
        <v>276</v>
      </c>
      <c r="E1432" s="102"/>
      <c r="F1432" s="91">
        <v>51647500</v>
      </c>
      <c r="H1432" s="84"/>
      <c r="I1432" s="85"/>
      <c r="J1432" s="84"/>
      <c r="K1432" s="84"/>
      <c r="L1432" s="84"/>
    </row>
    <row r="1433" spans="1:12" s="83" customFormat="1" ht="35.1" customHeight="1" x14ac:dyDescent="0.25">
      <c r="A1433" s="89"/>
      <c r="B1433" s="90"/>
      <c r="C1433" s="90"/>
      <c r="D1433" s="92" t="s">
        <v>277</v>
      </c>
      <c r="E1433" s="92"/>
      <c r="F1433" s="91">
        <v>80800000</v>
      </c>
      <c r="H1433" s="84"/>
      <c r="I1433" s="85"/>
      <c r="J1433" s="84"/>
      <c r="K1433" s="84"/>
      <c r="L1433" s="84"/>
    </row>
    <row r="1434" spans="1:12" s="83" customFormat="1" ht="20.100000000000001" customHeight="1" x14ac:dyDescent="0.25">
      <c r="A1434" s="89"/>
      <c r="B1434" s="90"/>
      <c r="C1434" s="90"/>
      <c r="D1434" s="102" t="s">
        <v>278</v>
      </c>
      <c r="E1434" s="102"/>
      <c r="F1434" s="91">
        <v>220614840</v>
      </c>
      <c r="H1434" s="84"/>
      <c r="I1434" s="85"/>
      <c r="J1434" s="84"/>
      <c r="K1434" s="84"/>
      <c r="L1434" s="84"/>
    </row>
    <row r="1435" spans="1:12" s="83" customFormat="1" ht="35.1" customHeight="1" x14ac:dyDescent="0.25">
      <c r="A1435" s="89"/>
      <c r="B1435" s="90"/>
      <c r="C1435" s="90"/>
      <c r="D1435" s="92" t="s">
        <v>279</v>
      </c>
      <c r="E1435" s="92"/>
      <c r="F1435" s="91">
        <v>200000000</v>
      </c>
      <c r="H1435" s="84"/>
      <c r="I1435" s="85"/>
      <c r="J1435" s="84"/>
      <c r="K1435" s="84"/>
      <c r="L1435" s="84"/>
    </row>
    <row r="1436" spans="1:12" s="83" customFormat="1" ht="35.1" customHeight="1" x14ac:dyDescent="0.25">
      <c r="A1436" s="89"/>
      <c r="B1436" s="90"/>
      <c r="C1436" s="90"/>
      <c r="D1436" s="92" t="s">
        <v>280</v>
      </c>
      <c r="E1436" s="92"/>
      <c r="F1436" s="91">
        <v>12991000</v>
      </c>
      <c r="H1436" s="84"/>
      <c r="I1436" s="85"/>
      <c r="J1436" s="84"/>
      <c r="K1436" s="84"/>
      <c r="L1436" s="84"/>
    </row>
    <row r="1437" spans="1:12" s="83" customFormat="1" ht="20.100000000000001" customHeight="1" x14ac:dyDescent="0.25">
      <c r="A1437" s="89"/>
      <c r="B1437" s="90"/>
      <c r="C1437" s="90"/>
      <c r="D1437" s="102" t="s">
        <v>281</v>
      </c>
      <c r="E1437" s="102"/>
      <c r="F1437" s="91">
        <v>25155000</v>
      </c>
      <c r="H1437" s="84"/>
      <c r="I1437" s="85"/>
      <c r="J1437" s="84"/>
      <c r="K1437" s="84"/>
      <c r="L1437" s="84"/>
    </row>
    <row r="1438" spans="1:12" s="83" customFormat="1" ht="35.1" customHeight="1" x14ac:dyDescent="0.25">
      <c r="A1438" s="89"/>
      <c r="B1438" s="90"/>
      <c r="C1438" s="90"/>
      <c r="D1438" s="92" t="s">
        <v>282</v>
      </c>
      <c r="E1438" s="92"/>
      <c r="F1438" s="91">
        <v>400645000</v>
      </c>
      <c r="H1438" s="84"/>
      <c r="I1438" s="85"/>
      <c r="J1438" s="84"/>
      <c r="K1438" s="84"/>
      <c r="L1438" s="84"/>
    </row>
    <row r="1439" spans="1:12" s="83" customFormat="1" ht="35.1" customHeight="1" x14ac:dyDescent="0.25">
      <c r="A1439" s="89"/>
      <c r="B1439" s="90"/>
      <c r="C1439" s="341" t="s">
        <v>283</v>
      </c>
      <c r="D1439" s="341"/>
      <c r="E1439" s="92"/>
      <c r="F1439" s="91"/>
      <c r="H1439" s="84"/>
      <c r="I1439" s="85"/>
      <c r="J1439" s="84"/>
      <c r="K1439" s="84"/>
      <c r="L1439" s="84"/>
    </row>
    <row r="1440" spans="1:12" s="83" customFormat="1" ht="35.1" customHeight="1" x14ac:dyDescent="0.25">
      <c r="A1440" s="89"/>
      <c r="B1440" s="90"/>
      <c r="C1440" s="90"/>
      <c r="D1440" s="92" t="s">
        <v>349</v>
      </c>
      <c r="E1440" s="92"/>
      <c r="F1440" s="91">
        <v>52768750</v>
      </c>
      <c r="H1440" s="84"/>
      <c r="I1440" s="85"/>
      <c r="J1440" s="84"/>
      <c r="K1440" s="84"/>
      <c r="L1440" s="84"/>
    </row>
    <row r="1441" spans="1:12" s="83" customFormat="1" ht="20.100000000000001" customHeight="1" x14ac:dyDescent="0.25">
      <c r="A1441" s="89"/>
      <c r="B1441" s="90"/>
      <c r="C1441" s="90"/>
      <c r="D1441" s="102" t="s">
        <v>286</v>
      </c>
      <c r="E1441" s="102"/>
      <c r="F1441" s="91">
        <v>94609600</v>
      </c>
      <c r="H1441" s="84"/>
      <c r="I1441" s="85"/>
      <c r="J1441" s="84"/>
      <c r="K1441" s="84"/>
      <c r="L1441" s="84"/>
    </row>
    <row r="1442" spans="1:12" s="83" customFormat="1" ht="20.100000000000001" customHeight="1" x14ac:dyDescent="0.25">
      <c r="A1442" s="89"/>
      <c r="B1442" s="90"/>
      <c r="C1442" s="90"/>
      <c r="D1442" s="102" t="s">
        <v>289</v>
      </c>
      <c r="E1442" s="102"/>
      <c r="F1442" s="91">
        <v>251840000</v>
      </c>
      <c r="H1442" s="84"/>
      <c r="I1442" s="85"/>
      <c r="J1442" s="84"/>
      <c r="K1442" s="84"/>
      <c r="L1442" s="84"/>
    </row>
    <row r="1443" spans="1:12" s="83" customFormat="1" ht="20.100000000000001" customHeight="1" x14ac:dyDescent="0.25">
      <c r="A1443" s="89"/>
      <c r="B1443" s="90"/>
      <c r="C1443" s="90" t="s">
        <v>290</v>
      </c>
      <c r="D1443" s="102"/>
      <c r="E1443" s="102"/>
      <c r="F1443" s="91"/>
      <c r="H1443" s="84"/>
      <c r="I1443" s="85"/>
      <c r="J1443" s="84"/>
      <c r="K1443" s="84"/>
      <c r="L1443" s="84"/>
    </row>
    <row r="1444" spans="1:12" s="83" customFormat="1" ht="35.1" customHeight="1" x14ac:dyDescent="0.25">
      <c r="A1444" s="89"/>
      <c r="B1444" s="90"/>
      <c r="C1444" s="90"/>
      <c r="D1444" s="92" t="s">
        <v>292</v>
      </c>
      <c r="E1444" s="92"/>
      <c r="F1444" s="91">
        <v>84762500</v>
      </c>
      <c r="H1444" s="84"/>
      <c r="I1444" s="85"/>
      <c r="J1444" s="84"/>
      <c r="K1444" s="84"/>
      <c r="L1444" s="84"/>
    </row>
    <row r="1445" spans="1:12" s="83" customFormat="1" ht="35.1" customHeight="1" x14ac:dyDescent="0.25">
      <c r="A1445" s="89"/>
      <c r="B1445" s="90"/>
      <c r="C1445" s="341" t="s">
        <v>293</v>
      </c>
      <c r="D1445" s="341"/>
      <c r="E1445" s="92"/>
      <c r="F1445" s="91"/>
      <c r="H1445" s="84"/>
      <c r="I1445" s="85"/>
      <c r="J1445" s="84"/>
      <c r="K1445" s="84"/>
      <c r="L1445" s="84"/>
    </row>
    <row r="1446" spans="1:12" s="83" customFormat="1" ht="35.1" customHeight="1" x14ac:dyDescent="0.25">
      <c r="A1446" s="89"/>
      <c r="B1446" s="90"/>
      <c r="C1446" s="90"/>
      <c r="D1446" s="92" t="s">
        <v>294</v>
      </c>
      <c r="E1446" s="92"/>
      <c r="F1446" s="91">
        <v>90000000</v>
      </c>
      <c r="H1446" s="84"/>
      <c r="I1446" s="85"/>
      <c r="J1446" s="84"/>
      <c r="K1446" s="84"/>
      <c r="L1446" s="84"/>
    </row>
    <row r="1447" spans="1:12" s="83" customFormat="1" ht="50.1" customHeight="1" x14ac:dyDescent="0.25">
      <c r="A1447" s="89"/>
      <c r="B1447" s="90"/>
      <c r="C1447" s="341" t="s">
        <v>295</v>
      </c>
      <c r="D1447" s="341"/>
      <c r="E1447" s="92"/>
      <c r="F1447" s="91"/>
      <c r="H1447" s="84"/>
      <c r="I1447" s="85"/>
      <c r="J1447" s="84"/>
      <c r="K1447" s="84"/>
      <c r="L1447" s="84"/>
    </row>
    <row r="1448" spans="1:12" s="83" customFormat="1" ht="35.1" customHeight="1" x14ac:dyDescent="0.25">
      <c r="A1448" s="89"/>
      <c r="B1448" s="90"/>
      <c r="C1448" s="90"/>
      <c r="D1448" s="92" t="s">
        <v>356</v>
      </c>
      <c r="E1448" s="92"/>
      <c r="F1448" s="91">
        <v>233735000</v>
      </c>
      <c r="H1448" s="84"/>
      <c r="I1448" s="85"/>
      <c r="J1448" s="84"/>
      <c r="K1448" s="84"/>
      <c r="L1448" s="84"/>
    </row>
    <row r="1449" spans="1:12" s="83" customFormat="1" ht="35.1" customHeight="1" x14ac:dyDescent="0.25">
      <c r="A1449" s="89"/>
      <c r="B1449" s="90"/>
      <c r="C1449" s="90"/>
      <c r="D1449" s="92" t="s">
        <v>296</v>
      </c>
      <c r="E1449" s="92"/>
      <c r="F1449" s="91">
        <v>161819400</v>
      </c>
      <c r="H1449" s="84"/>
      <c r="I1449" s="85"/>
      <c r="J1449" s="84"/>
      <c r="K1449" s="84"/>
      <c r="L1449" s="84"/>
    </row>
    <row r="1450" spans="1:12" s="83" customFormat="1" ht="35.1" customHeight="1" x14ac:dyDescent="0.25">
      <c r="A1450" s="89"/>
      <c r="B1450" s="90"/>
      <c r="C1450" s="90"/>
      <c r="D1450" s="92" t="s">
        <v>815</v>
      </c>
      <c r="E1450" s="92"/>
      <c r="F1450" s="91">
        <v>195962900</v>
      </c>
      <c r="H1450" s="84"/>
      <c r="I1450" s="85"/>
      <c r="J1450" s="84"/>
      <c r="K1450" s="84"/>
      <c r="L1450" s="84"/>
    </row>
    <row r="1451" spans="1:12" s="83" customFormat="1" ht="35.1" customHeight="1" x14ac:dyDescent="0.25">
      <c r="A1451" s="89"/>
      <c r="B1451" s="90"/>
      <c r="C1451" s="90"/>
      <c r="D1451" s="92" t="s">
        <v>849</v>
      </c>
      <c r="E1451" s="92"/>
      <c r="F1451" s="91">
        <v>230736600</v>
      </c>
      <c r="H1451" s="84"/>
      <c r="I1451" s="85"/>
      <c r="J1451" s="84"/>
      <c r="K1451" s="84"/>
      <c r="L1451" s="84"/>
    </row>
    <row r="1452" spans="1:12" s="83" customFormat="1" ht="35.1" customHeight="1" x14ac:dyDescent="0.25">
      <c r="A1452" s="89"/>
      <c r="B1452" s="90"/>
      <c r="C1452" s="341" t="s">
        <v>850</v>
      </c>
      <c r="D1452" s="341"/>
      <c r="E1452" s="92"/>
      <c r="F1452" s="91"/>
      <c r="H1452" s="84"/>
      <c r="I1452" s="85"/>
      <c r="J1452" s="84"/>
      <c r="K1452" s="84"/>
      <c r="L1452" s="84"/>
    </row>
    <row r="1453" spans="1:12" s="83" customFormat="1" ht="20.100000000000001" customHeight="1" x14ac:dyDescent="0.25">
      <c r="A1453" s="89"/>
      <c r="B1453" s="90"/>
      <c r="C1453" s="90"/>
      <c r="D1453" s="102" t="s">
        <v>851</v>
      </c>
      <c r="E1453" s="102"/>
      <c r="F1453" s="91">
        <v>96079650</v>
      </c>
      <c r="H1453" s="84"/>
      <c r="I1453" s="85"/>
      <c r="J1453" s="84"/>
      <c r="K1453" s="84"/>
      <c r="L1453" s="84"/>
    </row>
    <row r="1454" spans="1:12" s="83" customFormat="1" ht="35.1" customHeight="1" x14ac:dyDescent="0.25">
      <c r="A1454" s="89"/>
      <c r="B1454" s="90"/>
      <c r="C1454" s="90"/>
      <c r="D1454" s="92" t="s">
        <v>852</v>
      </c>
      <c r="E1454" s="92"/>
      <c r="F1454" s="91">
        <v>167851750</v>
      </c>
      <c r="H1454" s="84"/>
      <c r="I1454" s="85"/>
      <c r="J1454" s="84"/>
      <c r="K1454" s="84"/>
      <c r="L1454" s="84"/>
    </row>
    <row r="1455" spans="1:12" s="83" customFormat="1" ht="35.1" customHeight="1" x14ac:dyDescent="0.25">
      <c r="A1455" s="89"/>
      <c r="B1455" s="90"/>
      <c r="C1455" s="90"/>
      <c r="D1455" s="92" t="s">
        <v>853</v>
      </c>
      <c r="E1455" s="92"/>
      <c r="F1455" s="91">
        <v>277794300</v>
      </c>
      <c r="H1455" s="84"/>
      <c r="I1455" s="85"/>
      <c r="J1455" s="84"/>
      <c r="K1455" s="84"/>
      <c r="L1455" s="84"/>
    </row>
    <row r="1456" spans="1:12" s="83" customFormat="1" ht="35.1" customHeight="1" x14ac:dyDescent="0.25">
      <c r="A1456" s="89"/>
      <c r="B1456" s="90"/>
      <c r="C1456" s="92"/>
      <c r="D1456" s="92" t="s">
        <v>854</v>
      </c>
      <c r="E1456" s="92"/>
      <c r="F1456" s="91">
        <v>297301200</v>
      </c>
      <c r="H1456" s="84"/>
      <c r="I1456" s="85"/>
      <c r="J1456" s="84"/>
      <c r="K1456" s="84"/>
      <c r="L1456" s="84"/>
    </row>
    <row r="1457" spans="1:12" s="83" customFormat="1" ht="50.1" customHeight="1" x14ac:dyDescent="0.25">
      <c r="A1457" s="89"/>
      <c r="B1457" s="90"/>
      <c r="C1457" s="90"/>
      <c r="D1457" s="92" t="s">
        <v>855</v>
      </c>
      <c r="E1457" s="92"/>
      <c r="F1457" s="91">
        <v>212970500</v>
      </c>
      <c r="H1457" s="84"/>
      <c r="I1457" s="85"/>
      <c r="J1457" s="84"/>
      <c r="K1457" s="84"/>
      <c r="L1457" s="84"/>
    </row>
    <row r="1458" spans="1:12" s="83" customFormat="1" ht="35.1" customHeight="1" x14ac:dyDescent="0.25">
      <c r="A1458" s="89"/>
      <c r="B1458" s="90"/>
      <c r="C1458" s="90"/>
      <c r="D1458" s="92" t="s">
        <v>856</v>
      </c>
      <c r="E1458" s="92"/>
      <c r="F1458" s="91">
        <v>296643000</v>
      </c>
      <c r="H1458" s="84"/>
      <c r="I1458" s="85"/>
      <c r="J1458" s="84"/>
      <c r="K1458" s="84"/>
      <c r="L1458" s="84"/>
    </row>
    <row r="1459" spans="1:12" s="83" customFormat="1" ht="50.1" customHeight="1" x14ac:dyDescent="0.25">
      <c r="A1459" s="89"/>
      <c r="B1459" s="90"/>
      <c r="C1459" s="90"/>
      <c r="D1459" s="92" t="s">
        <v>857</v>
      </c>
      <c r="E1459" s="92"/>
      <c r="F1459" s="91">
        <v>137122000</v>
      </c>
      <c r="H1459" s="84"/>
      <c r="I1459" s="85"/>
      <c r="J1459" s="84"/>
      <c r="K1459" s="84"/>
      <c r="L1459" s="84"/>
    </row>
    <row r="1460" spans="1:12" s="83" customFormat="1" ht="35.1" customHeight="1" x14ac:dyDescent="0.25">
      <c r="A1460" s="89"/>
      <c r="B1460" s="90"/>
      <c r="C1460" s="90"/>
      <c r="D1460" s="92" t="s">
        <v>858</v>
      </c>
      <c r="E1460" s="92"/>
      <c r="F1460" s="91">
        <v>554224500</v>
      </c>
      <c r="H1460" s="84"/>
      <c r="I1460" s="85"/>
      <c r="J1460" s="84"/>
      <c r="K1460" s="84"/>
      <c r="L1460" s="84"/>
    </row>
    <row r="1461" spans="1:12" s="83" customFormat="1" ht="35.1" customHeight="1" x14ac:dyDescent="0.25">
      <c r="A1461" s="98"/>
      <c r="B1461" s="99"/>
      <c r="C1461" s="99"/>
      <c r="D1461" s="101" t="s">
        <v>859</v>
      </c>
      <c r="E1461" s="101"/>
      <c r="F1461" s="100">
        <v>656013500</v>
      </c>
      <c r="H1461" s="84"/>
      <c r="I1461" s="85"/>
      <c r="J1461" s="84"/>
      <c r="K1461" s="84"/>
      <c r="L1461" s="84"/>
    </row>
    <row r="1462" spans="1:12" s="83" customFormat="1" ht="35.1" customHeight="1" x14ac:dyDescent="0.25">
      <c r="A1462" s="98"/>
      <c r="B1462" s="99"/>
      <c r="C1462" s="99"/>
      <c r="D1462" s="101" t="s">
        <v>860</v>
      </c>
      <c r="E1462" s="101"/>
      <c r="F1462" s="100">
        <v>107262400</v>
      </c>
      <c r="H1462" s="84"/>
      <c r="I1462" s="85"/>
      <c r="J1462" s="84"/>
      <c r="K1462" s="84"/>
      <c r="L1462" s="84"/>
    </row>
    <row r="1463" spans="1:12" s="83" customFormat="1" ht="35.1" customHeight="1" x14ac:dyDescent="0.25">
      <c r="A1463" s="89"/>
      <c r="B1463" s="90"/>
      <c r="C1463" s="90"/>
      <c r="D1463" s="92" t="s">
        <v>861</v>
      </c>
      <c r="E1463" s="92"/>
      <c r="F1463" s="91">
        <v>111265300</v>
      </c>
      <c r="H1463" s="84"/>
      <c r="I1463" s="85"/>
      <c r="J1463" s="84"/>
      <c r="K1463" s="84"/>
      <c r="L1463" s="84"/>
    </row>
    <row r="1464" spans="1:12" s="83" customFormat="1" ht="35.1" customHeight="1" x14ac:dyDescent="0.25">
      <c r="A1464" s="89"/>
      <c r="B1464" s="90"/>
      <c r="C1464" s="90"/>
      <c r="D1464" s="92" t="s">
        <v>862</v>
      </c>
      <c r="E1464" s="92"/>
      <c r="F1464" s="91">
        <v>498916000</v>
      </c>
      <c r="H1464" s="84"/>
      <c r="I1464" s="85"/>
      <c r="J1464" s="84"/>
      <c r="K1464" s="84"/>
      <c r="L1464" s="84"/>
    </row>
    <row r="1465" spans="1:12" s="83" customFormat="1" ht="35.1" customHeight="1" x14ac:dyDescent="0.25">
      <c r="A1465" s="89"/>
      <c r="B1465" s="90"/>
      <c r="C1465" s="90"/>
      <c r="D1465" s="92" t="s">
        <v>863</v>
      </c>
      <c r="E1465" s="92"/>
      <c r="F1465" s="91">
        <v>83373400</v>
      </c>
      <c r="H1465" s="84"/>
      <c r="I1465" s="85"/>
      <c r="J1465" s="84"/>
      <c r="K1465" s="84"/>
      <c r="L1465" s="84"/>
    </row>
    <row r="1466" spans="1:12" s="83" customFormat="1" ht="50.1" customHeight="1" x14ac:dyDescent="0.25">
      <c r="A1466" s="89"/>
      <c r="B1466" s="90"/>
      <c r="C1466" s="90"/>
      <c r="D1466" s="92" t="s">
        <v>864</v>
      </c>
      <c r="E1466" s="92"/>
      <c r="F1466" s="91">
        <v>160734000</v>
      </c>
      <c r="H1466" s="84"/>
      <c r="I1466" s="85"/>
      <c r="J1466" s="84"/>
      <c r="K1466" s="84"/>
      <c r="L1466" s="84"/>
    </row>
    <row r="1467" spans="1:12" s="83" customFormat="1" ht="35.1" customHeight="1" x14ac:dyDescent="0.25">
      <c r="A1467" s="89"/>
      <c r="B1467" s="90"/>
      <c r="C1467" s="90"/>
      <c r="D1467" s="92" t="s">
        <v>865</v>
      </c>
      <c r="E1467" s="92"/>
      <c r="F1467" s="91">
        <v>137771500</v>
      </c>
      <c r="H1467" s="84"/>
      <c r="I1467" s="85"/>
      <c r="J1467" s="84"/>
      <c r="K1467" s="84"/>
      <c r="L1467" s="84"/>
    </row>
    <row r="1468" spans="1:12" s="83" customFormat="1" ht="35.1" customHeight="1" x14ac:dyDescent="0.25">
      <c r="A1468" s="89"/>
      <c r="B1468" s="90"/>
      <c r="C1468" s="92"/>
      <c r="D1468" s="92" t="s">
        <v>866</v>
      </c>
      <c r="E1468" s="92"/>
      <c r="F1468" s="91">
        <v>346341800</v>
      </c>
      <c r="H1468" s="84"/>
      <c r="I1468" s="85"/>
      <c r="J1468" s="84"/>
      <c r="K1468" s="84"/>
      <c r="L1468" s="84"/>
    </row>
    <row r="1469" spans="1:12" s="83" customFormat="1" ht="35.1" customHeight="1" x14ac:dyDescent="0.25">
      <c r="A1469" s="89"/>
      <c r="B1469" s="90"/>
      <c r="C1469" s="90"/>
      <c r="D1469" s="92" t="s">
        <v>867</v>
      </c>
      <c r="E1469" s="92"/>
      <c r="F1469" s="91">
        <v>72668200</v>
      </c>
      <c r="H1469" s="84"/>
      <c r="I1469" s="85"/>
      <c r="J1469" s="84"/>
      <c r="K1469" s="84"/>
      <c r="L1469" s="84"/>
    </row>
    <row r="1470" spans="1:12" s="83" customFormat="1" ht="20.100000000000001" customHeight="1" x14ac:dyDescent="0.25">
      <c r="A1470" s="89"/>
      <c r="B1470" s="90"/>
      <c r="C1470" s="90"/>
      <c r="D1470" s="102" t="s">
        <v>868</v>
      </c>
      <c r="E1470" s="102"/>
      <c r="F1470" s="91">
        <v>183687100</v>
      </c>
      <c r="H1470" s="84"/>
      <c r="I1470" s="85"/>
      <c r="J1470" s="84"/>
      <c r="K1470" s="84"/>
      <c r="L1470" s="84"/>
    </row>
    <row r="1471" spans="1:12" s="83" customFormat="1" ht="35.1" customHeight="1" x14ac:dyDescent="0.25">
      <c r="A1471" s="89"/>
      <c r="B1471" s="90"/>
      <c r="C1471" s="341" t="s">
        <v>869</v>
      </c>
      <c r="D1471" s="341"/>
      <c r="E1471" s="92"/>
      <c r="F1471" s="91"/>
      <c r="H1471" s="84"/>
      <c r="I1471" s="85"/>
      <c r="J1471" s="84"/>
      <c r="K1471" s="84"/>
      <c r="L1471" s="84"/>
    </row>
    <row r="1472" spans="1:12" s="83" customFormat="1" ht="35.1" customHeight="1" x14ac:dyDescent="0.25">
      <c r="A1472" s="89"/>
      <c r="B1472" s="90"/>
      <c r="C1472" s="90"/>
      <c r="D1472" s="92" t="s">
        <v>870</v>
      </c>
      <c r="E1472" s="92"/>
      <c r="F1472" s="91">
        <v>210472000</v>
      </c>
      <c r="H1472" s="84"/>
      <c r="I1472" s="85"/>
      <c r="J1472" s="84"/>
      <c r="K1472" s="84"/>
      <c r="L1472" s="84"/>
    </row>
    <row r="1473" spans="1:12" s="83" customFormat="1" ht="20.100000000000001" customHeight="1" x14ac:dyDescent="0.25">
      <c r="A1473" s="86" t="s">
        <v>254</v>
      </c>
      <c r="B1473" s="87" t="s">
        <v>78</v>
      </c>
      <c r="C1473" s="87"/>
      <c r="D1473" s="116"/>
      <c r="E1473" s="116"/>
      <c r="F1473" s="88">
        <v>898469000</v>
      </c>
      <c r="H1473" s="84"/>
      <c r="I1473" s="85"/>
      <c r="J1473" s="84"/>
      <c r="K1473" s="84"/>
      <c r="L1473" s="84"/>
    </row>
    <row r="1474" spans="1:12" s="83" customFormat="1" ht="20.100000000000001" customHeight="1" x14ac:dyDescent="0.25">
      <c r="A1474" s="89"/>
      <c r="B1474" s="90"/>
      <c r="C1474" s="90" t="s">
        <v>273</v>
      </c>
      <c r="D1474" s="102"/>
      <c r="E1474" s="102"/>
      <c r="F1474" s="91"/>
      <c r="H1474" s="84"/>
      <c r="I1474" s="85"/>
      <c r="J1474" s="84"/>
      <c r="K1474" s="84"/>
      <c r="L1474" s="84"/>
    </row>
    <row r="1475" spans="1:12" s="83" customFormat="1" ht="20.100000000000001" customHeight="1" x14ac:dyDescent="0.25">
      <c r="A1475" s="89"/>
      <c r="B1475" s="90"/>
      <c r="C1475" s="90"/>
      <c r="D1475" s="102" t="s">
        <v>351</v>
      </c>
      <c r="E1475" s="102"/>
      <c r="F1475" s="91">
        <v>200000</v>
      </c>
      <c r="H1475" s="84"/>
      <c r="I1475" s="85"/>
      <c r="J1475" s="84"/>
      <c r="K1475" s="84"/>
      <c r="L1475" s="84"/>
    </row>
    <row r="1476" spans="1:12" s="83" customFormat="1" ht="35.1" customHeight="1" x14ac:dyDescent="0.25">
      <c r="A1476" s="89"/>
      <c r="B1476" s="90"/>
      <c r="C1476" s="90"/>
      <c r="D1476" s="92" t="s">
        <v>274</v>
      </c>
      <c r="E1476" s="92"/>
      <c r="F1476" s="91">
        <v>16800000</v>
      </c>
      <c r="H1476" s="84"/>
      <c r="I1476" s="85"/>
      <c r="J1476" s="84"/>
      <c r="K1476" s="84"/>
      <c r="L1476" s="84"/>
    </row>
    <row r="1477" spans="1:12" s="83" customFormat="1" ht="35.1" customHeight="1" x14ac:dyDescent="0.25">
      <c r="A1477" s="89"/>
      <c r="B1477" s="90"/>
      <c r="C1477" s="90"/>
      <c r="D1477" s="92" t="s">
        <v>275</v>
      </c>
      <c r="E1477" s="92"/>
      <c r="F1477" s="91">
        <v>1100000</v>
      </c>
      <c r="H1477" s="84"/>
      <c r="I1477" s="85"/>
      <c r="J1477" s="84"/>
      <c r="K1477" s="84"/>
      <c r="L1477" s="84"/>
    </row>
    <row r="1478" spans="1:12" s="83" customFormat="1" ht="20.100000000000001" customHeight="1" x14ac:dyDescent="0.25">
      <c r="A1478" s="89"/>
      <c r="B1478" s="90"/>
      <c r="C1478" s="90"/>
      <c r="D1478" s="102" t="s">
        <v>276</v>
      </c>
      <c r="E1478" s="102"/>
      <c r="F1478" s="91">
        <v>5625400</v>
      </c>
      <c r="H1478" s="84"/>
      <c r="I1478" s="85"/>
      <c r="J1478" s="84"/>
      <c r="K1478" s="84"/>
      <c r="L1478" s="84"/>
    </row>
    <row r="1479" spans="1:12" s="83" customFormat="1" ht="35.1" customHeight="1" x14ac:dyDescent="0.25">
      <c r="A1479" s="89"/>
      <c r="B1479" s="90"/>
      <c r="C1479" s="90"/>
      <c r="D1479" s="92" t="s">
        <v>277</v>
      </c>
      <c r="E1479" s="92"/>
      <c r="F1479" s="91">
        <v>21600000</v>
      </c>
      <c r="H1479" s="84"/>
      <c r="I1479" s="85"/>
      <c r="J1479" s="84"/>
      <c r="K1479" s="84"/>
      <c r="L1479" s="84"/>
    </row>
    <row r="1480" spans="1:12" s="83" customFormat="1" ht="20.100000000000001" customHeight="1" x14ac:dyDescent="0.25">
      <c r="A1480" s="89"/>
      <c r="B1480" s="90"/>
      <c r="C1480" s="90"/>
      <c r="D1480" s="102" t="s">
        <v>278</v>
      </c>
      <c r="E1480" s="102"/>
      <c r="F1480" s="91">
        <v>51238000</v>
      </c>
      <c r="H1480" s="84"/>
      <c r="I1480" s="85"/>
      <c r="J1480" s="84"/>
      <c r="K1480" s="84"/>
      <c r="L1480" s="84"/>
    </row>
    <row r="1481" spans="1:12" s="83" customFormat="1" ht="35.1" customHeight="1" x14ac:dyDescent="0.25">
      <c r="A1481" s="89"/>
      <c r="B1481" s="90"/>
      <c r="C1481" s="90"/>
      <c r="D1481" s="92" t="s">
        <v>279</v>
      </c>
      <c r="E1481" s="92"/>
      <c r="F1481" s="91">
        <v>33439500</v>
      </c>
      <c r="H1481" s="84"/>
      <c r="I1481" s="85"/>
      <c r="J1481" s="84"/>
      <c r="K1481" s="84"/>
      <c r="L1481" s="84"/>
    </row>
    <row r="1482" spans="1:12" s="83" customFormat="1" ht="35.1" customHeight="1" x14ac:dyDescent="0.25">
      <c r="A1482" s="89"/>
      <c r="B1482" s="90"/>
      <c r="C1482" s="90"/>
      <c r="D1482" s="92" t="s">
        <v>280</v>
      </c>
      <c r="E1482" s="92"/>
      <c r="F1482" s="91">
        <v>2600000</v>
      </c>
      <c r="H1482" s="84"/>
      <c r="I1482" s="85"/>
      <c r="J1482" s="84"/>
      <c r="K1482" s="84"/>
      <c r="L1482" s="84"/>
    </row>
    <row r="1483" spans="1:12" s="83" customFormat="1" ht="20.100000000000001" customHeight="1" x14ac:dyDescent="0.25">
      <c r="A1483" s="89"/>
      <c r="B1483" s="90"/>
      <c r="C1483" s="90"/>
      <c r="D1483" s="102" t="s">
        <v>281</v>
      </c>
      <c r="E1483" s="102"/>
      <c r="F1483" s="91">
        <v>20790000</v>
      </c>
      <c r="H1483" s="84"/>
      <c r="I1483" s="85"/>
      <c r="J1483" s="84"/>
      <c r="K1483" s="84"/>
      <c r="L1483" s="84"/>
    </row>
    <row r="1484" spans="1:12" s="83" customFormat="1" ht="35.1" customHeight="1" x14ac:dyDescent="0.25">
      <c r="A1484" s="89"/>
      <c r="B1484" s="90"/>
      <c r="C1484" s="90"/>
      <c r="D1484" s="92" t="s">
        <v>282</v>
      </c>
      <c r="E1484" s="92"/>
      <c r="F1484" s="91">
        <v>171000000</v>
      </c>
      <c r="H1484" s="84"/>
      <c r="I1484" s="85"/>
      <c r="J1484" s="84"/>
      <c r="K1484" s="84"/>
      <c r="L1484" s="84"/>
    </row>
    <row r="1485" spans="1:12" s="83" customFormat="1" ht="35.1" customHeight="1" x14ac:dyDescent="0.25">
      <c r="A1485" s="89"/>
      <c r="B1485" s="90"/>
      <c r="C1485" s="341" t="s">
        <v>283</v>
      </c>
      <c r="D1485" s="341"/>
      <c r="E1485" s="92"/>
      <c r="F1485" s="91"/>
      <c r="H1485" s="84"/>
      <c r="I1485" s="85"/>
      <c r="J1485" s="84"/>
      <c r="K1485" s="84"/>
      <c r="L1485" s="84"/>
    </row>
    <row r="1486" spans="1:12" s="83" customFormat="1" ht="20.100000000000001" customHeight="1" x14ac:dyDescent="0.25">
      <c r="A1486" s="89"/>
      <c r="B1486" s="90"/>
      <c r="C1486" s="90"/>
      <c r="D1486" s="102" t="s">
        <v>348</v>
      </c>
      <c r="E1486" s="102"/>
      <c r="F1486" s="91">
        <v>19800000</v>
      </c>
      <c r="H1486" s="84"/>
      <c r="I1486" s="85"/>
      <c r="J1486" s="84"/>
      <c r="K1486" s="84"/>
      <c r="L1486" s="84"/>
    </row>
    <row r="1487" spans="1:12" s="83" customFormat="1" ht="20.100000000000001" customHeight="1" x14ac:dyDescent="0.25">
      <c r="A1487" s="89"/>
      <c r="B1487" s="90"/>
      <c r="C1487" s="90"/>
      <c r="D1487" s="102" t="s">
        <v>286</v>
      </c>
      <c r="E1487" s="102"/>
      <c r="F1487" s="91">
        <v>65035500</v>
      </c>
      <c r="H1487" s="84"/>
      <c r="I1487" s="85"/>
      <c r="J1487" s="84"/>
      <c r="K1487" s="84"/>
      <c r="L1487" s="84"/>
    </row>
    <row r="1488" spans="1:12" s="83" customFormat="1" ht="35.1" customHeight="1" x14ac:dyDescent="0.25">
      <c r="A1488" s="89"/>
      <c r="B1488" s="90"/>
      <c r="C1488" s="90"/>
      <c r="D1488" s="92" t="s">
        <v>288</v>
      </c>
      <c r="E1488" s="92"/>
      <c r="F1488" s="91">
        <v>60000000</v>
      </c>
      <c r="H1488" s="84"/>
      <c r="I1488" s="85"/>
      <c r="J1488" s="84"/>
      <c r="K1488" s="84"/>
      <c r="L1488" s="84"/>
    </row>
    <row r="1489" spans="1:12" s="83" customFormat="1" ht="20.100000000000001" customHeight="1" x14ac:dyDescent="0.25">
      <c r="A1489" s="89"/>
      <c r="B1489" s="90"/>
      <c r="C1489" s="90"/>
      <c r="D1489" s="102" t="s">
        <v>289</v>
      </c>
      <c r="E1489" s="102"/>
      <c r="F1489" s="91">
        <v>65604600</v>
      </c>
      <c r="H1489" s="84"/>
      <c r="I1489" s="85"/>
      <c r="J1489" s="84"/>
      <c r="K1489" s="84"/>
      <c r="L1489" s="84"/>
    </row>
    <row r="1490" spans="1:12" s="83" customFormat="1" ht="20.100000000000001" customHeight="1" x14ac:dyDescent="0.25">
      <c r="A1490" s="89"/>
      <c r="B1490" s="90"/>
      <c r="C1490" s="90" t="s">
        <v>290</v>
      </c>
      <c r="D1490" s="102"/>
      <c r="E1490" s="102"/>
      <c r="F1490" s="91"/>
      <c r="H1490" s="84"/>
      <c r="I1490" s="85"/>
      <c r="J1490" s="84"/>
      <c r="K1490" s="84"/>
      <c r="L1490" s="84"/>
    </row>
    <row r="1491" spans="1:12" s="83" customFormat="1" ht="35.1" customHeight="1" x14ac:dyDescent="0.25">
      <c r="A1491" s="89"/>
      <c r="B1491" s="90"/>
      <c r="C1491" s="90"/>
      <c r="D1491" s="92" t="s">
        <v>292</v>
      </c>
      <c r="E1491" s="92"/>
      <c r="F1491" s="91">
        <v>13000000</v>
      </c>
      <c r="H1491" s="84"/>
      <c r="I1491" s="85"/>
      <c r="J1491" s="84"/>
      <c r="K1491" s="84"/>
      <c r="L1491" s="84"/>
    </row>
    <row r="1492" spans="1:12" s="83" customFormat="1" ht="35.1" customHeight="1" x14ac:dyDescent="0.25">
      <c r="A1492" s="89"/>
      <c r="B1492" s="90"/>
      <c r="C1492" s="341" t="s">
        <v>293</v>
      </c>
      <c r="D1492" s="341"/>
      <c r="E1492" s="92"/>
      <c r="F1492" s="91"/>
      <c r="H1492" s="84"/>
      <c r="I1492" s="85"/>
      <c r="J1492" s="84"/>
      <c r="K1492" s="84"/>
      <c r="L1492" s="84"/>
    </row>
    <row r="1493" spans="1:12" s="83" customFormat="1" ht="20.100000000000001" customHeight="1" x14ac:dyDescent="0.25">
      <c r="A1493" s="89"/>
      <c r="B1493" s="90"/>
      <c r="C1493" s="90"/>
      <c r="D1493" s="102" t="s">
        <v>355</v>
      </c>
      <c r="E1493" s="102"/>
      <c r="F1493" s="91">
        <v>38550000</v>
      </c>
      <c r="H1493" s="84"/>
      <c r="I1493" s="85"/>
      <c r="J1493" s="84"/>
      <c r="K1493" s="84"/>
      <c r="L1493" s="84"/>
    </row>
    <row r="1494" spans="1:12" s="83" customFormat="1" ht="35.1" customHeight="1" x14ac:dyDescent="0.25">
      <c r="A1494" s="89"/>
      <c r="B1494" s="90"/>
      <c r="C1494" s="341" t="s">
        <v>871</v>
      </c>
      <c r="D1494" s="341"/>
      <c r="E1494" s="92"/>
      <c r="F1494" s="91"/>
      <c r="H1494" s="84"/>
      <c r="I1494" s="85"/>
      <c r="J1494" s="84"/>
      <c r="K1494" s="84"/>
      <c r="L1494" s="84"/>
    </row>
    <row r="1495" spans="1:12" s="83" customFormat="1" ht="35.1" customHeight="1" x14ac:dyDescent="0.25">
      <c r="A1495" s="89"/>
      <c r="B1495" s="90"/>
      <c r="C1495" s="90"/>
      <c r="D1495" s="92" t="s">
        <v>872</v>
      </c>
      <c r="E1495" s="92"/>
      <c r="F1495" s="91">
        <v>40000000</v>
      </c>
      <c r="H1495" s="84"/>
      <c r="I1495" s="85"/>
      <c r="J1495" s="84"/>
      <c r="K1495" s="84"/>
      <c r="L1495" s="84"/>
    </row>
    <row r="1496" spans="1:12" s="83" customFormat="1" ht="35.1" customHeight="1" x14ac:dyDescent="0.25">
      <c r="A1496" s="89"/>
      <c r="B1496" s="90"/>
      <c r="C1496" s="341" t="s">
        <v>873</v>
      </c>
      <c r="D1496" s="341"/>
      <c r="E1496" s="92"/>
      <c r="F1496" s="91"/>
      <c r="H1496" s="84"/>
      <c r="I1496" s="85"/>
      <c r="J1496" s="84"/>
      <c r="K1496" s="84"/>
      <c r="L1496" s="84"/>
    </row>
    <row r="1497" spans="1:12" s="83" customFormat="1" ht="35.1" customHeight="1" x14ac:dyDescent="0.25">
      <c r="A1497" s="98"/>
      <c r="B1497" s="99"/>
      <c r="C1497" s="99"/>
      <c r="D1497" s="101" t="s">
        <v>874</v>
      </c>
      <c r="E1497" s="101"/>
      <c r="F1497" s="100">
        <v>0</v>
      </c>
      <c r="H1497" s="84"/>
      <c r="I1497" s="85"/>
      <c r="J1497" s="84"/>
      <c r="K1497" s="84"/>
      <c r="L1497" s="84"/>
    </row>
    <row r="1498" spans="1:12" s="83" customFormat="1" ht="50.1" customHeight="1" x14ac:dyDescent="0.25">
      <c r="A1498" s="98"/>
      <c r="B1498" s="99"/>
      <c r="C1498" s="99"/>
      <c r="D1498" s="101" t="s">
        <v>875</v>
      </c>
      <c r="E1498" s="101"/>
      <c r="F1498" s="100">
        <v>6300000</v>
      </c>
      <c r="H1498" s="84"/>
      <c r="I1498" s="85"/>
      <c r="J1498" s="84"/>
      <c r="K1498" s="84"/>
      <c r="L1498" s="84"/>
    </row>
    <row r="1499" spans="1:12" s="83" customFormat="1" ht="20.100000000000001" customHeight="1" x14ac:dyDescent="0.25">
      <c r="A1499" s="89"/>
      <c r="B1499" s="90"/>
      <c r="C1499" s="90"/>
      <c r="D1499" s="92" t="s">
        <v>322</v>
      </c>
      <c r="E1499" s="92"/>
      <c r="F1499" s="91">
        <v>22930000</v>
      </c>
      <c r="H1499" s="84"/>
      <c r="I1499" s="85"/>
      <c r="J1499" s="84"/>
      <c r="K1499" s="84"/>
      <c r="L1499" s="84"/>
    </row>
    <row r="1500" spans="1:12" s="83" customFormat="1" ht="35.1" customHeight="1" x14ac:dyDescent="0.25">
      <c r="A1500" s="89"/>
      <c r="B1500" s="90"/>
      <c r="C1500" s="341" t="s">
        <v>780</v>
      </c>
      <c r="D1500" s="341"/>
      <c r="E1500" s="92"/>
      <c r="F1500" s="91"/>
      <c r="H1500" s="84"/>
      <c r="I1500" s="85"/>
      <c r="J1500" s="84"/>
      <c r="K1500" s="84"/>
      <c r="L1500" s="84"/>
    </row>
    <row r="1501" spans="1:12" s="83" customFormat="1" ht="35.1" customHeight="1" x14ac:dyDescent="0.25">
      <c r="A1501" s="89"/>
      <c r="B1501" s="90"/>
      <c r="C1501" s="90"/>
      <c r="D1501" s="92" t="s">
        <v>781</v>
      </c>
      <c r="E1501" s="92"/>
      <c r="F1501" s="91">
        <v>15000000</v>
      </c>
      <c r="H1501" s="84"/>
      <c r="I1501" s="85"/>
      <c r="J1501" s="84"/>
      <c r="K1501" s="84"/>
      <c r="L1501" s="84"/>
    </row>
    <row r="1502" spans="1:12" s="83" customFormat="1" ht="35.1" customHeight="1" x14ac:dyDescent="0.25">
      <c r="A1502" s="89"/>
      <c r="B1502" s="90"/>
      <c r="C1502" s="341" t="s">
        <v>786</v>
      </c>
      <c r="D1502" s="341"/>
      <c r="E1502" s="92"/>
      <c r="F1502" s="91"/>
      <c r="H1502" s="84"/>
      <c r="I1502" s="85"/>
      <c r="J1502" s="84"/>
      <c r="K1502" s="84"/>
      <c r="L1502" s="84"/>
    </row>
    <row r="1503" spans="1:12" s="83" customFormat="1" ht="35.1" customHeight="1" x14ac:dyDescent="0.25">
      <c r="A1503" s="89"/>
      <c r="B1503" s="90"/>
      <c r="C1503" s="90"/>
      <c r="D1503" s="92" t="s">
        <v>788</v>
      </c>
      <c r="E1503" s="92"/>
      <c r="F1503" s="91">
        <v>96606000</v>
      </c>
      <c r="H1503" s="84"/>
      <c r="I1503" s="85"/>
      <c r="J1503" s="84"/>
      <c r="K1503" s="84"/>
      <c r="L1503" s="84"/>
    </row>
    <row r="1504" spans="1:12" s="83" customFormat="1" ht="35.1" customHeight="1" x14ac:dyDescent="0.25">
      <c r="A1504" s="89"/>
      <c r="B1504" s="90"/>
      <c r="C1504" s="90"/>
      <c r="D1504" s="92" t="s">
        <v>876</v>
      </c>
      <c r="E1504" s="92"/>
      <c r="F1504" s="91">
        <v>81250000</v>
      </c>
      <c r="H1504" s="84"/>
      <c r="I1504" s="85"/>
      <c r="J1504" s="84"/>
      <c r="K1504" s="84"/>
      <c r="L1504" s="84"/>
    </row>
    <row r="1505" spans="1:12" s="83" customFormat="1" ht="20.100000000000001" customHeight="1" x14ac:dyDescent="0.25">
      <c r="A1505" s="89"/>
      <c r="B1505" s="90"/>
      <c r="C1505" s="90" t="s">
        <v>415</v>
      </c>
      <c r="D1505" s="92"/>
      <c r="E1505" s="92"/>
      <c r="F1505" s="91"/>
      <c r="H1505" s="84"/>
      <c r="I1505" s="85"/>
      <c r="J1505" s="84"/>
      <c r="K1505" s="84"/>
      <c r="L1505" s="84"/>
    </row>
    <row r="1506" spans="1:12" s="83" customFormat="1" ht="20.100000000000001" customHeight="1" x14ac:dyDescent="0.25">
      <c r="A1506" s="89"/>
      <c r="B1506" s="90"/>
      <c r="C1506" s="90"/>
      <c r="D1506" s="95" t="s">
        <v>689</v>
      </c>
      <c r="E1506" s="95"/>
      <c r="F1506" s="94">
        <v>50000000</v>
      </c>
      <c r="H1506" s="84"/>
      <c r="I1506" s="85"/>
      <c r="J1506" s="84"/>
      <c r="K1506" s="84"/>
      <c r="L1506" s="84"/>
    </row>
    <row r="1507" spans="1:12" s="83" customFormat="1" ht="20.100000000000001" customHeight="1" x14ac:dyDescent="0.25">
      <c r="A1507" s="86" t="s">
        <v>255</v>
      </c>
      <c r="B1507" s="87" t="s">
        <v>877</v>
      </c>
      <c r="C1507" s="87"/>
      <c r="D1507" s="116"/>
      <c r="E1507" s="116"/>
      <c r="F1507" s="88">
        <v>798989920</v>
      </c>
      <c r="H1507" s="84"/>
      <c r="I1507" s="85"/>
      <c r="J1507" s="84"/>
      <c r="K1507" s="84"/>
      <c r="L1507" s="84"/>
    </row>
    <row r="1508" spans="1:12" s="83" customFormat="1" ht="20.100000000000001" customHeight="1" x14ac:dyDescent="0.25">
      <c r="A1508" s="89"/>
      <c r="B1508" s="90"/>
      <c r="C1508" s="90" t="s">
        <v>273</v>
      </c>
      <c r="D1508" s="102"/>
      <c r="E1508" s="102"/>
      <c r="F1508" s="91"/>
      <c r="H1508" s="84"/>
      <c r="I1508" s="85"/>
      <c r="J1508" s="84"/>
      <c r="K1508" s="84"/>
      <c r="L1508" s="84"/>
    </row>
    <row r="1509" spans="1:12" s="83" customFormat="1" ht="35.1" customHeight="1" x14ac:dyDescent="0.25">
      <c r="A1509" s="89"/>
      <c r="B1509" s="90"/>
      <c r="C1509" s="90"/>
      <c r="D1509" s="92" t="s">
        <v>275</v>
      </c>
      <c r="E1509" s="92"/>
      <c r="F1509" s="91">
        <v>1500000</v>
      </c>
      <c r="H1509" s="84"/>
      <c r="I1509" s="85"/>
      <c r="J1509" s="84"/>
      <c r="K1509" s="84"/>
      <c r="L1509" s="84"/>
    </row>
    <row r="1510" spans="1:12" s="83" customFormat="1" ht="20.100000000000001" customHeight="1" x14ac:dyDescent="0.25">
      <c r="A1510" s="89"/>
      <c r="B1510" s="90"/>
      <c r="C1510" s="90"/>
      <c r="D1510" s="102" t="s">
        <v>276</v>
      </c>
      <c r="E1510" s="102"/>
      <c r="F1510" s="91">
        <v>2999700</v>
      </c>
      <c r="H1510" s="84"/>
      <c r="I1510" s="85"/>
      <c r="J1510" s="84"/>
      <c r="K1510" s="84"/>
      <c r="L1510" s="84"/>
    </row>
    <row r="1511" spans="1:12" s="83" customFormat="1" ht="35.1" customHeight="1" x14ac:dyDescent="0.25">
      <c r="A1511" s="89"/>
      <c r="B1511" s="90"/>
      <c r="C1511" s="90"/>
      <c r="D1511" s="92" t="s">
        <v>277</v>
      </c>
      <c r="E1511" s="92"/>
      <c r="F1511" s="91">
        <v>7200000</v>
      </c>
      <c r="H1511" s="84"/>
      <c r="I1511" s="85"/>
      <c r="J1511" s="84"/>
      <c r="K1511" s="84"/>
      <c r="L1511" s="84"/>
    </row>
    <row r="1512" spans="1:12" s="83" customFormat="1" ht="20.100000000000001" customHeight="1" x14ac:dyDescent="0.25">
      <c r="A1512" s="89"/>
      <c r="B1512" s="90"/>
      <c r="C1512" s="90"/>
      <c r="D1512" s="102" t="s">
        <v>278</v>
      </c>
      <c r="E1512" s="102"/>
      <c r="F1512" s="91">
        <v>39114220</v>
      </c>
      <c r="H1512" s="84"/>
      <c r="I1512" s="85"/>
      <c r="J1512" s="84"/>
      <c r="K1512" s="84"/>
      <c r="L1512" s="84"/>
    </row>
    <row r="1513" spans="1:12" s="83" customFormat="1" ht="35.1" customHeight="1" x14ac:dyDescent="0.25">
      <c r="A1513" s="89"/>
      <c r="B1513" s="90"/>
      <c r="C1513" s="90"/>
      <c r="D1513" s="92" t="s">
        <v>279</v>
      </c>
      <c r="E1513" s="92"/>
      <c r="F1513" s="91">
        <v>6256000</v>
      </c>
      <c r="H1513" s="84"/>
      <c r="I1513" s="85"/>
      <c r="J1513" s="84"/>
      <c r="K1513" s="84"/>
      <c r="L1513" s="84"/>
    </row>
    <row r="1514" spans="1:12" s="83" customFormat="1" ht="20.100000000000001" customHeight="1" x14ac:dyDescent="0.25">
      <c r="A1514" s="89"/>
      <c r="B1514" s="90"/>
      <c r="C1514" s="90"/>
      <c r="D1514" s="102" t="s">
        <v>281</v>
      </c>
      <c r="E1514" s="102"/>
      <c r="F1514" s="91">
        <v>49980000</v>
      </c>
      <c r="H1514" s="84"/>
      <c r="I1514" s="85"/>
      <c r="J1514" s="84"/>
      <c r="K1514" s="84"/>
      <c r="L1514" s="84"/>
    </row>
    <row r="1515" spans="1:12" s="83" customFormat="1" ht="35.1" customHeight="1" x14ac:dyDescent="0.25">
      <c r="A1515" s="89"/>
      <c r="B1515" s="90"/>
      <c r="C1515" s="90"/>
      <c r="D1515" s="92" t="s">
        <v>282</v>
      </c>
      <c r="E1515" s="92"/>
      <c r="F1515" s="91">
        <v>75452000</v>
      </c>
      <c r="H1515" s="84"/>
      <c r="I1515" s="85"/>
      <c r="J1515" s="84"/>
      <c r="K1515" s="84"/>
      <c r="L1515" s="84"/>
    </row>
    <row r="1516" spans="1:12" s="83" customFormat="1" ht="35.1" customHeight="1" x14ac:dyDescent="0.25">
      <c r="A1516" s="89"/>
      <c r="B1516" s="90"/>
      <c r="C1516" s="341" t="s">
        <v>283</v>
      </c>
      <c r="D1516" s="341"/>
      <c r="E1516" s="92"/>
      <c r="F1516" s="91"/>
      <c r="H1516" s="84"/>
      <c r="I1516" s="85"/>
      <c r="J1516" s="84"/>
      <c r="K1516" s="84"/>
      <c r="L1516" s="84"/>
    </row>
    <row r="1517" spans="1:12" s="83" customFormat="1" ht="20.100000000000001" customHeight="1" x14ac:dyDescent="0.25">
      <c r="A1517" s="89"/>
      <c r="B1517" s="90"/>
      <c r="C1517" s="90"/>
      <c r="D1517" s="102" t="s">
        <v>286</v>
      </c>
      <c r="E1517" s="102"/>
      <c r="F1517" s="91">
        <v>10000000</v>
      </c>
      <c r="H1517" s="84"/>
      <c r="I1517" s="85"/>
      <c r="J1517" s="84"/>
      <c r="K1517" s="84"/>
      <c r="L1517" s="84"/>
    </row>
    <row r="1518" spans="1:12" s="83" customFormat="1" ht="20.100000000000001" customHeight="1" x14ac:dyDescent="0.25">
      <c r="A1518" s="89"/>
      <c r="B1518" s="90"/>
      <c r="C1518" s="90"/>
      <c r="D1518" s="102" t="s">
        <v>289</v>
      </c>
      <c r="E1518" s="102"/>
      <c r="F1518" s="91">
        <v>81731500</v>
      </c>
      <c r="H1518" s="84"/>
      <c r="I1518" s="85"/>
      <c r="J1518" s="84"/>
      <c r="K1518" s="84"/>
      <c r="L1518" s="84"/>
    </row>
    <row r="1519" spans="1:12" s="83" customFormat="1" ht="20.100000000000001" customHeight="1" x14ac:dyDescent="0.25">
      <c r="A1519" s="89"/>
      <c r="B1519" s="90"/>
      <c r="C1519" s="90" t="s">
        <v>290</v>
      </c>
      <c r="D1519" s="102"/>
      <c r="E1519" s="102"/>
      <c r="F1519" s="91"/>
      <c r="H1519" s="84"/>
      <c r="I1519" s="85"/>
      <c r="J1519" s="84"/>
      <c r="K1519" s="84"/>
      <c r="L1519" s="84"/>
    </row>
    <row r="1520" spans="1:12" s="83" customFormat="1" ht="35.1" customHeight="1" x14ac:dyDescent="0.25">
      <c r="A1520" s="89"/>
      <c r="B1520" s="90"/>
      <c r="C1520" s="90"/>
      <c r="D1520" s="92" t="s">
        <v>292</v>
      </c>
      <c r="E1520" s="92"/>
      <c r="F1520" s="91">
        <v>6000000</v>
      </c>
      <c r="H1520" s="84"/>
      <c r="I1520" s="85"/>
      <c r="J1520" s="84"/>
      <c r="K1520" s="84"/>
      <c r="L1520" s="84"/>
    </row>
    <row r="1521" spans="1:12" s="83" customFormat="1" ht="35.1" customHeight="1" x14ac:dyDescent="0.25">
      <c r="A1521" s="89"/>
      <c r="B1521" s="90"/>
      <c r="C1521" s="341" t="s">
        <v>293</v>
      </c>
      <c r="D1521" s="341"/>
      <c r="E1521" s="92"/>
      <c r="F1521" s="91"/>
      <c r="H1521" s="84"/>
      <c r="I1521" s="85"/>
      <c r="J1521" s="84"/>
      <c r="K1521" s="84"/>
      <c r="L1521" s="84"/>
    </row>
    <row r="1522" spans="1:12" s="83" customFormat="1" ht="35.1" customHeight="1" x14ac:dyDescent="0.25">
      <c r="A1522" s="89"/>
      <c r="B1522" s="90"/>
      <c r="C1522" s="90"/>
      <c r="D1522" s="92" t="s">
        <v>352</v>
      </c>
      <c r="E1522" s="92"/>
      <c r="F1522" s="91">
        <v>24050000</v>
      </c>
      <c r="H1522" s="84"/>
      <c r="I1522" s="85"/>
      <c r="J1522" s="84"/>
      <c r="K1522" s="84"/>
      <c r="L1522" s="84"/>
    </row>
    <row r="1523" spans="1:12" s="83" customFormat="1" ht="35.1" customHeight="1" x14ac:dyDescent="0.25">
      <c r="A1523" s="89"/>
      <c r="B1523" s="90"/>
      <c r="C1523" s="341" t="s">
        <v>336</v>
      </c>
      <c r="D1523" s="341"/>
      <c r="E1523" s="92"/>
      <c r="F1523" s="91"/>
      <c r="H1523" s="84"/>
      <c r="I1523" s="85"/>
      <c r="J1523" s="84"/>
      <c r="K1523" s="84"/>
      <c r="L1523" s="84"/>
    </row>
    <row r="1524" spans="1:12" s="83" customFormat="1" ht="35.1" customHeight="1" x14ac:dyDescent="0.25">
      <c r="A1524" s="89"/>
      <c r="B1524" s="90"/>
      <c r="C1524" s="90"/>
      <c r="D1524" s="92" t="s">
        <v>878</v>
      </c>
      <c r="E1524" s="92"/>
      <c r="F1524" s="91">
        <v>126048300</v>
      </c>
      <c r="H1524" s="84"/>
      <c r="I1524" s="85"/>
      <c r="J1524" s="84"/>
      <c r="K1524" s="84"/>
      <c r="L1524" s="84"/>
    </row>
    <row r="1525" spans="1:12" s="83" customFormat="1" ht="20.100000000000001" customHeight="1" x14ac:dyDescent="0.25">
      <c r="A1525" s="89"/>
      <c r="B1525" s="90"/>
      <c r="C1525" s="90"/>
      <c r="D1525" s="102" t="s">
        <v>337</v>
      </c>
      <c r="E1525" s="102"/>
      <c r="F1525" s="91">
        <v>106950000</v>
      </c>
      <c r="H1525" s="84"/>
      <c r="I1525" s="85"/>
      <c r="J1525" s="84"/>
      <c r="K1525" s="84"/>
      <c r="L1525" s="84"/>
    </row>
    <row r="1526" spans="1:12" s="83" customFormat="1" ht="35.1" customHeight="1" x14ac:dyDescent="0.25">
      <c r="A1526" s="98"/>
      <c r="B1526" s="99"/>
      <c r="C1526" s="342" t="s">
        <v>840</v>
      </c>
      <c r="D1526" s="342"/>
      <c r="E1526" s="101"/>
      <c r="F1526" s="100"/>
      <c r="H1526" s="84"/>
      <c r="I1526" s="85"/>
      <c r="J1526" s="84"/>
      <c r="K1526" s="84"/>
      <c r="L1526" s="84"/>
    </row>
    <row r="1527" spans="1:12" s="83" customFormat="1" ht="35.1" customHeight="1" x14ac:dyDescent="0.25">
      <c r="A1527" s="98"/>
      <c r="B1527" s="99"/>
      <c r="C1527" s="99"/>
      <c r="D1527" s="101" t="s">
        <v>879</v>
      </c>
      <c r="E1527" s="101"/>
      <c r="F1527" s="100">
        <v>224340000</v>
      </c>
      <c r="H1527" s="84"/>
      <c r="I1527" s="85"/>
      <c r="J1527" s="84"/>
      <c r="K1527" s="84"/>
      <c r="L1527" s="84"/>
    </row>
    <row r="1528" spans="1:12" s="83" customFormat="1" ht="20.100000000000001" customHeight="1" x14ac:dyDescent="0.25">
      <c r="A1528" s="98"/>
      <c r="B1528" s="99"/>
      <c r="C1528" s="99" t="s">
        <v>799</v>
      </c>
      <c r="D1528" s="117"/>
      <c r="E1528" s="117"/>
      <c r="F1528" s="100"/>
      <c r="H1528" s="84"/>
      <c r="I1528" s="85"/>
      <c r="J1528" s="84"/>
      <c r="K1528" s="84"/>
      <c r="L1528" s="84"/>
    </row>
    <row r="1529" spans="1:12" s="83" customFormat="1" ht="20.100000000000001" customHeight="1" x14ac:dyDescent="0.25">
      <c r="A1529" s="89"/>
      <c r="B1529" s="90"/>
      <c r="C1529" s="90"/>
      <c r="D1529" s="102" t="s">
        <v>800</v>
      </c>
      <c r="E1529" s="102"/>
      <c r="F1529" s="91">
        <v>37368200</v>
      </c>
      <c r="H1529" s="84"/>
      <c r="I1529" s="85"/>
      <c r="J1529" s="84"/>
      <c r="K1529" s="84"/>
      <c r="L1529" s="84"/>
    </row>
    <row r="1530" spans="1:12" s="83" customFormat="1" ht="20.100000000000001" customHeight="1" x14ac:dyDescent="0.25">
      <c r="A1530" s="86" t="s">
        <v>256</v>
      </c>
      <c r="B1530" s="87" t="s">
        <v>80</v>
      </c>
      <c r="C1530" s="87"/>
      <c r="D1530" s="116"/>
      <c r="E1530" s="116"/>
      <c r="F1530" s="88">
        <v>692550900</v>
      </c>
      <c r="H1530" s="84"/>
      <c r="I1530" s="85"/>
      <c r="J1530" s="84"/>
      <c r="K1530" s="84"/>
      <c r="L1530" s="84"/>
    </row>
    <row r="1531" spans="1:12" s="83" customFormat="1" ht="20.100000000000001" customHeight="1" x14ac:dyDescent="0.25">
      <c r="A1531" s="89"/>
      <c r="B1531" s="90"/>
      <c r="C1531" s="90" t="s">
        <v>273</v>
      </c>
      <c r="D1531" s="102"/>
      <c r="E1531" s="102"/>
      <c r="F1531" s="91"/>
      <c r="H1531" s="84"/>
      <c r="I1531" s="85"/>
      <c r="J1531" s="84"/>
      <c r="K1531" s="84"/>
      <c r="L1531" s="84"/>
    </row>
    <row r="1532" spans="1:12" s="83" customFormat="1" ht="35.1" customHeight="1" x14ac:dyDescent="0.25">
      <c r="A1532" s="89"/>
      <c r="B1532" s="90"/>
      <c r="C1532" s="90"/>
      <c r="D1532" s="92" t="s">
        <v>274</v>
      </c>
      <c r="E1532" s="92"/>
      <c r="F1532" s="91">
        <v>3000000</v>
      </c>
      <c r="H1532" s="84"/>
      <c r="I1532" s="85"/>
      <c r="J1532" s="84"/>
      <c r="K1532" s="84"/>
      <c r="L1532" s="84"/>
    </row>
    <row r="1533" spans="1:12" s="83" customFormat="1" ht="35.1" customHeight="1" x14ac:dyDescent="0.25">
      <c r="A1533" s="89"/>
      <c r="B1533" s="90"/>
      <c r="C1533" s="90"/>
      <c r="D1533" s="92" t="s">
        <v>275</v>
      </c>
      <c r="E1533" s="92"/>
      <c r="F1533" s="91">
        <v>2300000</v>
      </c>
      <c r="H1533" s="84"/>
      <c r="I1533" s="85"/>
      <c r="J1533" s="84"/>
      <c r="K1533" s="84"/>
      <c r="L1533" s="84"/>
    </row>
    <row r="1534" spans="1:12" s="83" customFormat="1" ht="20.100000000000001" customHeight="1" x14ac:dyDescent="0.25">
      <c r="A1534" s="89"/>
      <c r="B1534" s="90"/>
      <c r="C1534" s="90"/>
      <c r="D1534" s="102" t="s">
        <v>347</v>
      </c>
      <c r="E1534" s="102"/>
      <c r="F1534" s="91">
        <v>61800000</v>
      </c>
      <c r="H1534" s="84"/>
      <c r="I1534" s="85"/>
      <c r="J1534" s="84"/>
      <c r="K1534" s="84"/>
      <c r="L1534" s="84"/>
    </row>
    <row r="1535" spans="1:12" s="83" customFormat="1" ht="20.100000000000001" customHeight="1" x14ac:dyDescent="0.25">
      <c r="A1535" s="89"/>
      <c r="B1535" s="90"/>
      <c r="C1535" s="90"/>
      <c r="D1535" s="102" t="s">
        <v>276</v>
      </c>
      <c r="E1535" s="102"/>
      <c r="F1535" s="91">
        <v>8722400</v>
      </c>
      <c r="H1535" s="84"/>
      <c r="I1535" s="85"/>
      <c r="J1535" s="84"/>
      <c r="K1535" s="84"/>
      <c r="L1535" s="84"/>
    </row>
    <row r="1536" spans="1:12" s="83" customFormat="1" ht="20.100000000000001" customHeight="1" x14ac:dyDescent="0.25">
      <c r="A1536" s="89"/>
      <c r="B1536" s="90"/>
      <c r="C1536" s="90"/>
      <c r="D1536" s="102" t="s">
        <v>278</v>
      </c>
      <c r="E1536" s="102"/>
      <c r="F1536" s="91">
        <v>10929700</v>
      </c>
      <c r="H1536" s="84"/>
      <c r="I1536" s="85"/>
      <c r="J1536" s="84"/>
      <c r="K1536" s="84"/>
      <c r="L1536" s="84"/>
    </row>
    <row r="1537" spans="1:12" s="83" customFormat="1" ht="35.1" customHeight="1" x14ac:dyDescent="0.25">
      <c r="A1537" s="89"/>
      <c r="B1537" s="90"/>
      <c r="C1537" s="90"/>
      <c r="D1537" s="92" t="s">
        <v>279</v>
      </c>
      <c r="E1537" s="92"/>
      <c r="F1537" s="91">
        <v>1838750</v>
      </c>
      <c r="H1537" s="84"/>
      <c r="I1537" s="85"/>
      <c r="J1537" s="84"/>
      <c r="K1537" s="84"/>
      <c r="L1537" s="84"/>
    </row>
    <row r="1538" spans="1:12" s="83" customFormat="1" ht="20.100000000000001" customHeight="1" x14ac:dyDescent="0.25">
      <c r="A1538" s="89"/>
      <c r="B1538" s="90"/>
      <c r="C1538" s="90"/>
      <c r="D1538" s="102" t="s">
        <v>281</v>
      </c>
      <c r="E1538" s="102"/>
      <c r="F1538" s="91">
        <v>30000000</v>
      </c>
      <c r="H1538" s="84"/>
      <c r="I1538" s="85"/>
      <c r="J1538" s="84"/>
      <c r="K1538" s="84"/>
      <c r="L1538" s="84"/>
    </row>
    <row r="1539" spans="1:12" s="83" customFormat="1" ht="35.1" customHeight="1" x14ac:dyDescent="0.25">
      <c r="A1539" s="89"/>
      <c r="B1539" s="90"/>
      <c r="C1539" s="90"/>
      <c r="D1539" s="92" t="s">
        <v>282</v>
      </c>
      <c r="E1539" s="92"/>
      <c r="F1539" s="91">
        <v>99190000</v>
      </c>
      <c r="H1539" s="84"/>
      <c r="I1539" s="85"/>
      <c r="J1539" s="84"/>
      <c r="K1539" s="84"/>
      <c r="L1539" s="84"/>
    </row>
    <row r="1540" spans="1:12" s="83" customFormat="1" ht="35.1" customHeight="1" x14ac:dyDescent="0.25">
      <c r="A1540" s="89"/>
      <c r="B1540" s="90"/>
      <c r="C1540" s="341" t="s">
        <v>283</v>
      </c>
      <c r="D1540" s="341"/>
      <c r="E1540" s="92"/>
      <c r="F1540" s="91"/>
      <c r="H1540" s="84"/>
      <c r="I1540" s="85"/>
      <c r="J1540" s="84"/>
      <c r="K1540" s="84"/>
      <c r="L1540" s="84"/>
    </row>
    <row r="1541" spans="1:12" s="83" customFormat="1" ht="20.100000000000001" customHeight="1" x14ac:dyDescent="0.25">
      <c r="A1541" s="89"/>
      <c r="B1541" s="90"/>
      <c r="C1541" s="90"/>
      <c r="D1541" s="102" t="s">
        <v>284</v>
      </c>
      <c r="E1541" s="102"/>
      <c r="F1541" s="91">
        <v>200000000</v>
      </c>
      <c r="H1541" s="84"/>
      <c r="I1541" s="85"/>
      <c r="J1541" s="84"/>
      <c r="K1541" s="84"/>
      <c r="L1541" s="84"/>
    </row>
    <row r="1542" spans="1:12" s="83" customFormat="1" ht="20.100000000000001" customHeight="1" x14ac:dyDescent="0.25">
      <c r="A1542" s="89"/>
      <c r="B1542" s="90"/>
      <c r="C1542" s="90"/>
      <c r="D1542" s="102" t="s">
        <v>286</v>
      </c>
      <c r="E1542" s="102"/>
      <c r="F1542" s="91">
        <v>74422200</v>
      </c>
      <c r="H1542" s="84"/>
      <c r="I1542" s="85"/>
      <c r="J1542" s="84"/>
      <c r="K1542" s="84"/>
      <c r="L1542" s="84"/>
    </row>
    <row r="1543" spans="1:12" s="83" customFormat="1" ht="20.100000000000001" customHeight="1" x14ac:dyDescent="0.25">
      <c r="A1543" s="89"/>
      <c r="B1543" s="90"/>
      <c r="C1543" s="90"/>
      <c r="D1543" s="102" t="s">
        <v>287</v>
      </c>
      <c r="E1543" s="102"/>
      <c r="F1543" s="91">
        <v>1248500</v>
      </c>
      <c r="H1543" s="84"/>
      <c r="I1543" s="85"/>
      <c r="J1543" s="84"/>
      <c r="K1543" s="84"/>
      <c r="L1543" s="84"/>
    </row>
    <row r="1544" spans="1:12" s="83" customFormat="1" ht="35.1" customHeight="1" x14ac:dyDescent="0.25">
      <c r="A1544" s="89"/>
      <c r="B1544" s="90"/>
      <c r="C1544" s="90"/>
      <c r="D1544" s="92" t="s">
        <v>288</v>
      </c>
      <c r="E1544" s="92"/>
      <c r="F1544" s="91">
        <v>4560000</v>
      </c>
      <c r="H1544" s="84"/>
      <c r="I1544" s="85"/>
      <c r="J1544" s="84"/>
      <c r="K1544" s="84"/>
      <c r="L1544" s="84"/>
    </row>
    <row r="1545" spans="1:12" s="83" customFormat="1" ht="20.100000000000001" customHeight="1" x14ac:dyDescent="0.25">
      <c r="A1545" s="89"/>
      <c r="B1545" s="90"/>
      <c r="C1545" s="92"/>
      <c r="D1545" s="92" t="s">
        <v>289</v>
      </c>
      <c r="E1545" s="92"/>
      <c r="F1545" s="91">
        <v>69749350</v>
      </c>
      <c r="H1545" s="84"/>
      <c r="I1545" s="85"/>
      <c r="J1545" s="84"/>
      <c r="K1545" s="84"/>
      <c r="L1545" s="84"/>
    </row>
    <row r="1546" spans="1:12" s="83" customFormat="1" ht="20.100000000000001" customHeight="1" x14ac:dyDescent="0.25">
      <c r="A1546" s="89"/>
      <c r="B1546" s="90"/>
      <c r="C1546" s="90" t="s">
        <v>290</v>
      </c>
      <c r="D1546" s="102"/>
      <c r="E1546" s="102"/>
      <c r="F1546" s="91"/>
      <c r="H1546" s="84"/>
      <c r="I1546" s="85"/>
      <c r="J1546" s="84"/>
      <c r="K1546" s="84"/>
      <c r="L1546" s="84"/>
    </row>
    <row r="1547" spans="1:12" s="83" customFormat="1" ht="35.1" customHeight="1" x14ac:dyDescent="0.25">
      <c r="A1547" s="89"/>
      <c r="B1547" s="90"/>
      <c r="C1547" s="90"/>
      <c r="D1547" s="92" t="s">
        <v>292</v>
      </c>
      <c r="E1547" s="92"/>
      <c r="F1547" s="91">
        <v>8250000</v>
      </c>
      <c r="H1547" s="84"/>
      <c r="I1547" s="85"/>
      <c r="J1547" s="84"/>
      <c r="K1547" s="84"/>
      <c r="L1547" s="84"/>
    </row>
    <row r="1548" spans="1:12" s="83" customFormat="1" ht="35.1" customHeight="1" x14ac:dyDescent="0.25">
      <c r="A1548" s="89"/>
      <c r="B1548" s="90"/>
      <c r="C1548" s="341" t="s">
        <v>293</v>
      </c>
      <c r="D1548" s="341"/>
      <c r="E1548" s="92"/>
      <c r="F1548" s="91"/>
      <c r="H1548" s="84"/>
      <c r="I1548" s="85"/>
      <c r="J1548" s="84"/>
      <c r="K1548" s="84"/>
      <c r="L1548" s="84"/>
    </row>
    <row r="1549" spans="1:12" s="83" customFormat="1" ht="20.100000000000001" customHeight="1" x14ac:dyDescent="0.25">
      <c r="A1549" s="89"/>
      <c r="B1549" s="90"/>
      <c r="C1549" s="92"/>
      <c r="D1549" s="95" t="s">
        <v>880</v>
      </c>
      <c r="E1549" s="95"/>
      <c r="F1549" s="94">
        <v>87300000</v>
      </c>
      <c r="H1549" s="84"/>
      <c r="I1549" s="85"/>
      <c r="J1549" s="84"/>
      <c r="K1549" s="84"/>
      <c r="L1549" s="84"/>
    </row>
    <row r="1550" spans="1:12" s="83" customFormat="1" ht="35.1" customHeight="1" x14ac:dyDescent="0.25">
      <c r="A1550" s="89"/>
      <c r="B1550" s="90"/>
      <c r="C1550" s="90"/>
      <c r="D1550" s="92" t="s">
        <v>294</v>
      </c>
      <c r="E1550" s="92"/>
      <c r="F1550" s="91">
        <v>29240000</v>
      </c>
      <c r="H1550" s="84"/>
      <c r="I1550" s="85"/>
      <c r="J1550" s="84"/>
      <c r="K1550" s="84"/>
      <c r="L1550" s="84"/>
    </row>
    <row r="1551" spans="1:12" s="83" customFormat="1" ht="20.100000000000001" customHeight="1" x14ac:dyDescent="0.25">
      <c r="A1551" s="86" t="s">
        <v>257</v>
      </c>
      <c r="B1551" s="87" t="s">
        <v>81</v>
      </c>
      <c r="C1551" s="87"/>
      <c r="D1551" s="116"/>
      <c r="E1551" s="116"/>
      <c r="F1551" s="88">
        <v>665899960</v>
      </c>
      <c r="H1551" s="84"/>
      <c r="I1551" s="85"/>
      <c r="J1551" s="84"/>
      <c r="K1551" s="84"/>
      <c r="L1551" s="84"/>
    </row>
    <row r="1552" spans="1:12" s="83" customFormat="1" ht="20.100000000000001" customHeight="1" x14ac:dyDescent="0.25">
      <c r="A1552" s="89"/>
      <c r="B1552" s="90"/>
      <c r="C1552" s="90" t="s">
        <v>273</v>
      </c>
      <c r="D1552" s="102"/>
      <c r="E1552" s="102"/>
      <c r="F1552" s="91"/>
      <c r="H1552" s="84"/>
      <c r="I1552" s="85"/>
      <c r="J1552" s="84"/>
      <c r="K1552" s="84"/>
      <c r="L1552" s="84"/>
    </row>
    <row r="1553" spans="1:12" s="83" customFormat="1" ht="35.1" customHeight="1" x14ac:dyDescent="0.25">
      <c r="A1553" s="89"/>
      <c r="B1553" s="90"/>
      <c r="C1553" s="90"/>
      <c r="D1553" s="92" t="s">
        <v>274</v>
      </c>
      <c r="E1553" s="92"/>
      <c r="F1553" s="91">
        <v>7200000</v>
      </c>
      <c r="H1553" s="84"/>
      <c r="I1553" s="85"/>
      <c r="J1553" s="84"/>
      <c r="K1553" s="84"/>
      <c r="L1553" s="84"/>
    </row>
    <row r="1554" spans="1:12" s="83" customFormat="1" ht="35.1" customHeight="1" x14ac:dyDescent="0.25">
      <c r="A1554" s="89"/>
      <c r="B1554" s="90"/>
      <c r="C1554" s="90"/>
      <c r="D1554" s="92" t="s">
        <v>275</v>
      </c>
      <c r="E1554" s="92"/>
      <c r="F1554" s="91">
        <v>2500000</v>
      </c>
      <c r="H1554" s="84"/>
      <c r="I1554" s="85"/>
      <c r="J1554" s="84"/>
      <c r="K1554" s="84"/>
      <c r="L1554" s="84"/>
    </row>
    <row r="1555" spans="1:12" s="83" customFormat="1" ht="20.100000000000001" customHeight="1" x14ac:dyDescent="0.25">
      <c r="A1555" s="89"/>
      <c r="B1555" s="90"/>
      <c r="C1555" s="90"/>
      <c r="D1555" s="102" t="s">
        <v>347</v>
      </c>
      <c r="E1555" s="102"/>
      <c r="F1555" s="91">
        <v>146600000</v>
      </c>
      <c r="H1555" s="84"/>
      <c r="I1555" s="85"/>
      <c r="J1555" s="84"/>
      <c r="K1555" s="84"/>
      <c r="L1555" s="84"/>
    </row>
    <row r="1556" spans="1:12" s="83" customFormat="1" ht="20.100000000000001" customHeight="1" x14ac:dyDescent="0.25">
      <c r="A1556" s="89"/>
      <c r="B1556" s="90"/>
      <c r="C1556" s="90"/>
      <c r="D1556" s="102" t="s">
        <v>276</v>
      </c>
      <c r="E1556" s="102"/>
      <c r="F1556" s="91">
        <v>1266400</v>
      </c>
      <c r="H1556" s="84"/>
      <c r="I1556" s="85"/>
      <c r="J1556" s="84"/>
      <c r="K1556" s="84"/>
      <c r="L1556" s="84"/>
    </row>
    <row r="1557" spans="1:12" s="83" customFormat="1" ht="35.1" customHeight="1" x14ac:dyDescent="0.25">
      <c r="A1557" s="89"/>
      <c r="B1557" s="90"/>
      <c r="C1557" s="90"/>
      <c r="D1557" s="92" t="s">
        <v>277</v>
      </c>
      <c r="E1557" s="92"/>
      <c r="F1557" s="91">
        <v>2500000</v>
      </c>
      <c r="H1557" s="84"/>
      <c r="I1557" s="85"/>
      <c r="J1557" s="84"/>
      <c r="K1557" s="84"/>
      <c r="L1557" s="84"/>
    </row>
    <row r="1558" spans="1:12" s="83" customFormat="1" ht="20.100000000000001" customHeight="1" x14ac:dyDescent="0.25">
      <c r="A1558" s="89"/>
      <c r="B1558" s="90"/>
      <c r="C1558" s="90"/>
      <c r="D1558" s="102" t="s">
        <v>278</v>
      </c>
      <c r="E1558" s="102"/>
      <c r="F1558" s="91">
        <v>14373350</v>
      </c>
      <c r="H1558" s="84"/>
      <c r="I1558" s="85"/>
      <c r="J1558" s="84"/>
      <c r="K1558" s="84"/>
      <c r="L1558" s="84"/>
    </row>
    <row r="1559" spans="1:12" s="83" customFormat="1" ht="35.1" customHeight="1" x14ac:dyDescent="0.25">
      <c r="A1559" s="89"/>
      <c r="B1559" s="90"/>
      <c r="C1559" s="90"/>
      <c r="D1559" s="92" t="s">
        <v>279</v>
      </c>
      <c r="E1559" s="92"/>
      <c r="F1559" s="91">
        <v>4402000</v>
      </c>
      <c r="H1559" s="84"/>
      <c r="I1559" s="85"/>
      <c r="J1559" s="84"/>
      <c r="K1559" s="84"/>
      <c r="L1559" s="84"/>
    </row>
    <row r="1560" spans="1:12" s="83" customFormat="1" ht="20.100000000000001" customHeight="1" x14ac:dyDescent="0.25">
      <c r="A1560" s="89"/>
      <c r="B1560" s="90"/>
      <c r="C1560" s="90"/>
      <c r="D1560" s="92" t="s">
        <v>281</v>
      </c>
      <c r="E1560" s="92"/>
      <c r="F1560" s="91">
        <v>44255000</v>
      </c>
      <c r="H1560" s="84"/>
      <c r="I1560" s="85"/>
      <c r="J1560" s="84"/>
      <c r="K1560" s="84"/>
      <c r="L1560" s="84"/>
    </row>
    <row r="1561" spans="1:12" s="83" customFormat="1" ht="35.1" customHeight="1" x14ac:dyDescent="0.25">
      <c r="A1561" s="89"/>
      <c r="B1561" s="90"/>
      <c r="C1561" s="90"/>
      <c r="D1561" s="92" t="s">
        <v>282</v>
      </c>
      <c r="E1561" s="92"/>
      <c r="F1561" s="91">
        <v>94632000</v>
      </c>
      <c r="H1561" s="84"/>
      <c r="I1561" s="85"/>
      <c r="J1561" s="84"/>
      <c r="K1561" s="84"/>
      <c r="L1561" s="84"/>
    </row>
    <row r="1562" spans="1:12" s="83" customFormat="1" ht="35.1" customHeight="1" x14ac:dyDescent="0.25">
      <c r="A1562" s="89"/>
      <c r="B1562" s="90"/>
      <c r="C1562" s="341" t="s">
        <v>283</v>
      </c>
      <c r="D1562" s="341"/>
      <c r="E1562" s="92"/>
      <c r="F1562" s="91"/>
      <c r="H1562" s="84"/>
      <c r="I1562" s="85"/>
      <c r="J1562" s="84"/>
      <c r="K1562" s="84"/>
      <c r="L1562" s="84"/>
    </row>
    <row r="1563" spans="1:12" s="83" customFormat="1" ht="20.100000000000001" customHeight="1" x14ac:dyDescent="0.25">
      <c r="A1563" s="89"/>
      <c r="B1563" s="90"/>
      <c r="C1563" s="90"/>
      <c r="D1563" s="102" t="s">
        <v>348</v>
      </c>
      <c r="E1563" s="102"/>
      <c r="F1563" s="91">
        <v>19987000</v>
      </c>
      <c r="H1563" s="84"/>
      <c r="I1563" s="85"/>
      <c r="J1563" s="84"/>
      <c r="K1563" s="84"/>
      <c r="L1563" s="84"/>
    </row>
    <row r="1564" spans="1:12" s="83" customFormat="1" ht="20.100000000000001" customHeight="1" x14ac:dyDescent="0.25">
      <c r="A1564" s="89"/>
      <c r="B1564" s="90"/>
      <c r="C1564" s="90"/>
      <c r="D1564" s="102" t="s">
        <v>286</v>
      </c>
      <c r="E1564" s="102"/>
      <c r="F1564" s="91">
        <v>18974000</v>
      </c>
      <c r="H1564" s="84"/>
      <c r="I1564" s="85"/>
      <c r="J1564" s="84"/>
      <c r="K1564" s="84"/>
      <c r="L1564" s="84"/>
    </row>
    <row r="1565" spans="1:12" s="83" customFormat="1" ht="20.100000000000001" customHeight="1" x14ac:dyDescent="0.25">
      <c r="A1565" s="89"/>
      <c r="B1565" s="90"/>
      <c r="C1565" s="90"/>
      <c r="D1565" s="102" t="s">
        <v>287</v>
      </c>
      <c r="E1565" s="102"/>
      <c r="F1565" s="91">
        <v>67213500</v>
      </c>
      <c r="H1565" s="84"/>
      <c r="I1565" s="85"/>
      <c r="J1565" s="84"/>
      <c r="K1565" s="84"/>
      <c r="L1565" s="84"/>
    </row>
    <row r="1566" spans="1:12" s="83" customFormat="1" ht="35.1" customHeight="1" x14ac:dyDescent="0.25">
      <c r="A1566" s="89"/>
      <c r="B1566" s="90"/>
      <c r="C1566" s="90"/>
      <c r="D1566" s="92" t="s">
        <v>288</v>
      </c>
      <c r="E1566" s="92"/>
      <c r="F1566" s="91">
        <v>608460</v>
      </c>
      <c r="H1566" s="84"/>
      <c r="I1566" s="85"/>
      <c r="J1566" s="84"/>
      <c r="K1566" s="84"/>
      <c r="L1566" s="84"/>
    </row>
    <row r="1567" spans="1:12" s="83" customFormat="1" ht="20.100000000000001" customHeight="1" x14ac:dyDescent="0.25">
      <c r="A1567" s="89"/>
      <c r="B1567" s="90"/>
      <c r="C1567" s="90"/>
      <c r="D1567" s="102" t="s">
        <v>289</v>
      </c>
      <c r="E1567" s="102"/>
      <c r="F1567" s="91">
        <v>84528250</v>
      </c>
      <c r="H1567" s="84"/>
      <c r="I1567" s="85"/>
      <c r="J1567" s="84"/>
      <c r="K1567" s="84"/>
      <c r="L1567" s="84"/>
    </row>
    <row r="1568" spans="1:12" s="83" customFormat="1" ht="20.100000000000001" customHeight="1" x14ac:dyDescent="0.25">
      <c r="A1568" s="89"/>
      <c r="B1568" s="90"/>
      <c r="C1568" s="90" t="s">
        <v>290</v>
      </c>
      <c r="D1568" s="102"/>
      <c r="E1568" s="102"/>
      <c r="F1568" s="91"/>
      <c r="H1568" s="84"/>
      <c r="I1568" s="85"/>
      <c r="J1568" s="84"/>
      <c r="K1568" s="84"/>
      <c r="L1568" s="84"/>
    </row>
    <row r="1569" spans="1:12" s="83" customFormat="1" ht="35.1" customHeight="1" x14ac:dyDescent="0.25">
      <c r="A1569" s="89"/>
      <c r="B1569" s="90"/>
      <c r="C1569" s="90"/>
      <c r="D1569" s="92" t="s">
        <v>291</v>
      </c>
      <c r="E1569" s="92"/>
      <c r="F1569" s="91">
        <v>18000000</v>
      </c>
      <c r="H1569" s="84"/>
      <c r="I1569" s="85"/>
      <c r="J1569" s="84"/>
      <c r="K1569" s="84"/>
      <c r="L1569" s="84"/>
    </row>
    <row r="1570" spans="1:12" s="83" customFormat="1" ht="35.1" customHeight="1" x14ac:dyDescent="0.25">
      <c r="A1570" s="89"/>
      <c r="B1570" s="90"/>
      <c r="C1570" s="341" t="s">
        <v>293</v>
      </c>
      <c r="D1570" s="341"/>
      <c r="E1570" s="92"/>
      <c r="F1570" s="91"/>
      <c r="H1570" s="84"/>
      <c r="I1570" s="85"/>
      <c r="J1570" s="84"/>
      <c r="K1570" s="84"/>
      <c r="L1570" s="84"/>
    </row>
    <row r="1571" spans="1:12" s="83" customFormat="1" ht="20.100000000000001" customHeight="1" x14ac:dyDescent="0.25">
      <c r="A1571" s="89"/>
      <c r="B1571" s="90"/>
      <c r="C1571" s="92"/>
      <c r="D1571" s="95" t="s">
        <v>880</v>
      </c>
      <c r="E1571" s="95"/>
      <c r="F1571" s="94">
        <v>90900000</v>
      </c>
      <c r="H1571" s="84"/>
      <c r="I1571" s="85"/>
      <c r="J1571" s="84"/>
      <c r="K1571" s="84"/>
      <c r="L1571" s="84"/>
    </row>
    <row r="1572" spans="1:12" s="83" customFormat="1" ht="35.1" customHeight="1" x14ac:dyDescent="0.25">
      <c r="A1572" s="89"/>
      <c r="B1572" s="90"/>
      <c r="C1572" s="90"/>
      <c r="D1572" s="92" t="s">
        <v>294</v>
      </c>
      <c r="E1572" s="92"/>
      <c r="F1572" s="91">
        <v>47960000</v>
      </c>
      <c r="H1572" s="84"/>
      <c r="I1572" s="85"/>
      <c r="J1572" s="84"/>
      <c r="K1572" s="84"/>
      <c r="L1572" s="84"/>
    </row>
    <row r="1573" spans="1:12" s="83" customFormat="1" ht="20.100000000000001" customHeight="1" x14ac:dyDescent="0.25">
      <c r="A1573" s="86" t="s">
        <v>258</v>
      </c>
      <c r="B1573" s="87" t="s">
        <v>82</v>
      </c>
      <c r="C1573" s="87"/>
      <c r="D1573" s="116"/>
      <c r="E1573" s="116"/>
      <c r="F1573" s="88">
        <v>657753000</v>
      </c>
      <c r="H1573" s="84"/>
      <c r="I1573" s="85"/>
      <c r="J1573" s="84"/>
      <c r="K1573" s="84"/>
      <c r="L1573" s="84"/>
    </row>
    <row r="1574" spans="1:12" s="83" customFormat="1" ht="20.100000000000001" customHeight="1" x14ac:dyDescent="0.25">
      <c r="A1574" s="89"/>
      <c r="B1574" s="90"/>
      <c r="C1574" s="90" t="s">
        <v>273</v>
      </c>
      <c r="D1574" s="102"/>
      <c r="E1574" s="102"/>
      <c r="F1574" s="91"/>
      <c r="H1574" s="84"/>
      <c r="I1574" s="85"/>
      <c r="J1574" s="84"/>
      <c r="K1574" s="84"/>
      <c r="L1574" s="84"/>
    </row>
    <row r="1575" spans="1:12" s="83" customFormat="1" ht="35.1" customHeight="1" x14ac:dyDescent="0.25">
      <c r="A1575" s="89"/>
      <c r="B1575" s="90"/>
      <c r="C1575" s="90"/>
      <c r="D1575" s="92" t="s">
        <v>274</v>
      </c>
      <c r="E1575" s="92"/>
      <c r="F1575" s="91">
        <v>3000000</v>
      </c>
      <c r="H1575" s="84"/>
      <c r="I1575" s="85"/>
      <c r="J1575" s="84"/>
      <c r="K1575" s="84"/>
      <c r="L1575" s="84"/>
    </row>
    <row r="1576" spans="1:12" s="83" customFormat="1" ht="35.1" customHeight="1" x14ac:dyDescent="0.25">
      <c r="A1576" s="89"/>
      <c r="B1576" s="90"/>
      <c r="C1576" s="90"/>
      <c r="D1576" s="92" t="s">
        <v>275</v>
      </c>
      <c r="E1576" s="92"/>
      <c r="F1576" s="91">
        <v>2500000</v>
      </c>
      <c r="H1576" s="84"/>
      <c r="I1576" s="85"/>
      <c r="J1576" s="84"/>
      <c r="K1576" s="84"/>
      <c r="L1576" s="84"/>
    </row>
    <row r="1577" spans="1:12" s="83" customFormat="1" ht="20.100000000000001" customHeight="1" x14ac:dyDescent="0.25">
      <c r="A1577" s="89"/>
      <c r="B1577" s="90"/>
      <c r="C1577" s="90"/>
      <c r="D1577" s="102" t="s">
        <v>276</v>
      </c>
      <c r="E1577" s="102"/>
      <c r="F1577" s="91">
        <v>18816000</v>
      </c>
      <c r="H1577" s="84"/>
      <c r="I1577" s="85"/>
      <c r="J1577" s="84"/>
      <c r="K1577" s="84"/>
      <c r="L1577" s="84"/>
    </row>
    <row r="1578" spans="1:12" s="83" customFormat="1" ht="20.100000000000001" customHeight="1" x14ac:dyDescent="0.25">
      <c r="A1578" s="89"/>
      <c r="B1578" s="90"/>
      <c r="C1578" s="90"/>
      <c r="D1578" s="102" t="s">
        <v>278</v>
      </c>
      <c r="E1578" s="102"/>
      <c r="F1578" s="91">
        <v>18406000</v>
      </c>
      <c r="H1578" s="84"/>
      <c r="I1578" s="85"/>
      <c r="J1578" s="84"/>
      <c r="K1578" s="84"/>
      <c r="L1578" s="84"/>
    </row>
    <row r="1579" spans="1:12" s="83" customFormat="1" ht="35.1" customHeight="1" x14ac:dyDescent="0.25">
      <c r="A1579" s="89"/>
      <c r="B1579" s="90"/>
      <c r="C1579" s="90"/>
      <c r="D1579" s="92" t="s">
        <v>279</v>
      </c>
      <c r="E1579" s="92"/>
      <c r="F1579" s="91">
        <v>9000000</v>
      </c>
      <c r="H1579" s="84"/>
      <c r="I1579" s="85"/>
      <c r="J1579" s="84"/>
      <c r="K1579" s="84"/>
      <c r="L1579" s="84"/>
    </row>
    <row r="1580" spans="1:12" s="83" customFormat="1" ht="35.1" customHeight="1" x14ac:dyDescent="0.25">
      <c r="A1580" s="89"/>
      <c r="B1580" s="90"/>
      <c r="C1580" s="90"/>
      <c r="D1580" s="92" t="s">
        <v>280</v>
      </c>
      <c r="E1580" s="92"/>
      <c r="F1580" s="91">
        <v>1160000</v>
      </c>
      <c r="H1580" s="84"/>
      <c r="I1580" s="85"/>
      <c r="J1580" s="84"/>
      <c r="K1580" s="84"/>
      <c r="L1580" s="84"/>
    </row>
    <row r="1581" spans="1:12" s="83" customFormat="1" ht="20.100000000000001" customHeight="1" x14ac:dyDescent="0.25">
      <c r="A1581" s="89"/>
      <c r="B1581" s="90"/>
      <c r="C1581" s="90"/>
      <c r="D1581" s="102" t="s">
        <v>281</v>
      </c>
      <c r="E1581" s="102"/>
      <c r="F1581" s="91">
        <v>46350000</v>
      </c>
      <c r="H1581" s="84"/>
      <c r="I1581" s="85"/>
      <c r="J1581" s="84"/>
      <c r="K1581" s="84"/>
      <c r="L1581" s="84"/>
    </row>
    <row r="1582" spans="1:12" s="83" customFormat="1" ht="35.1" customHeight="1" x14ac:dyDescent="0.25">
      <c r="A1582" s="89"/>
      <c r="B1582" s="90"/>
      <c r="C1582" s="90"/>
      <c r="D1582" s="92" t="s">
        <v>282</v>
      </c>
      <c r="E1582" s="92"/>
      <c r="F1582" s="91">
        <v>72790000</v>
      </c>
      <c r="H1582" s="84"/>
      <c r="I1582" s="85"/>
      <c r="J1582" s="84"/>
      <c r="K1582" s="84"/>
      <c r="L1582" s="84"/>
    </row>
    <row r="1583" spans="1:12" s="83" customFormat="1" ht="35.1" customHeight="1" x14ac:dyDescent="0.25">
      <c r="A1583" s="89"/>
      <c r="B1583" s="90"/>
      <c r="C1583" s="341" t="s">
        <v>283</v>
      </c>
      <c r="D1583" s="341"/>
      <c r="E1583" s="92"/>
      <c r="F1583" s="91"/>
      <c r="H1583" s="84"/>
      <c r="I1583" s="85"/>
      <c r="J1583" s="84"/>
      <c r="K1583" s="84"/>
      <c r="L1583" s="84"/>
    </row>
    <row r="1584" spans="1:12" s="83" customFormat="1" ht="20.100000000000001" customHeight="1" x14ac:dyDescent="0.25">
      <c r="A1584" s="89"/>
      <c r="B1584" s="90"/>
      <c r="C1584" s="92"/>
      <c r="D1584" s="92" t="s">
        <v>284</v>
      </c>
      <c r="E1584" s="92"/>
      <c r="F1584" s="91">
        <v>200000000</v>
      </c>
      <c r="H1584" s="84"/>
      <c r="I1584" s="85"/>
      <c r="J1584" s="84"/>
      <c r="K1584" s="84"/>
      <c r="L1584" s="84"/>
    </row>
    <row r="1585" spans="1:12" s="83" customFormat="1" ht="20.100000000000001" customHeight="1" x14ac:dyDescent="0.25">
      <c r="A1585" s="89"/>
      <c r="B1585" s="90"/>
      <c r="C1585" s="90"/>
      <c r="D1585" s="102" t="s">
        <v>348</v>
      </c>
      <c r="E1585" s="102"/>
      <c r="F1585" s="91">
        <v>16000000</v>
      </c>
      <c r="H1585" s="84"/>
      <c r="I1585" s="85"/>
      <c r="J1585" s="84"/>
      <c r="K1585" s="84"/>
      <c r="L1585" s="84"/>
    </row>
    <row r="1586" spans="1:12" s="83" customFormat="1" ht="20.100000000000001" customHeight="1" x14ac:dyDescent="0.25">
      <c r="A1586" s="89"/>
      <c r="B1586" s="90"/>
      <c r="C1586" s="90"/>
      <c r="D1586" s="102" t="s">
        <v>286</v>
      </c>
      <c r="E1586" s="102"/>
      <c r="F1586" s="91">
        <v>23562000</v>
      </c>
      <c r="H1586" s="84"/>
      <c r="I1586" s="85"/>
      <c r="J1586" s="84"/>
      <c r="K1586" s="84"/>
      <c r="L1586" s="84"/>
    </row>
    <row r="1587" spans="1:12" s="83" customFormat="1" ht="35.1" customHeight="1" x14ac:dyDescent="0.25">
      <c r="A1587" s="89"/>
      <c r="B1587" s="90"/>
      <c r="C1587" s="90"/>
      <c r="D1587" s="92" t="s">
        <v>288</v>
      </c>
      <c r="E1587" s="92"/>
      <c r="F1587" s="91">
        <v>3910000</v>
      </c>
      <c r="H1587" s="84"/>
      <c r="I1587" s="85"/>
      <c r="J1587" s="84"/>
      <c r="K1587" s="84"/>
      <c r="L1587" s="84"/>
    </row>
    <row r="1588" spans="1:12" s="83" customFormat="1" ht="20.100000000000001" customHeight="1" x14ac:dyDescent="0.25">
      <c r="A1588" s="89"/>
      <c r="B1588" s="90"/>
      <c r="C1588" s="90"/>
      <c r="D1588" s="102" t="s">
        <v>289</v>
      </c>
      <c r="E1588" s="102"/>
      <c r="F1588" s="91">
        <v>70539000</v>
      </c>
      <c r="H1588" s="84"/>
      <c r="I1588" s="85"/>
      <c r="J1588" s="84"/>
      <c r="K1588" s="84"/>
      <c r="L1588" s="84"/>
    </row>
    <row r="1589" spans="1:12" s="83" customFormat="1" ht="20.100000000000001" customHeight="1" x14ac:dyDescent="0.25">
      <c r="A1589" s="89"/>
      <c r="B1589" s="90"/>
      <c r="C1589" s="90" t="s">
        <v>290</v>
      </c>
      <c r="D1589" s="102"/>
      <c r="E1589" s="102"/>
      <c r="F1589" s="91"/>
      <c r="H1589" s="84"/>
      <c r="I1589" s="85"/>
      <c r="J1589" s="84"/>
      <c r="K1589" s="84"/>
      <c r="L1589" s="84"/>
    </row>
    <row r="1590" spans="1:12" s="83" customFormat="1" ht="35.1" customHeight="1" x14ac:dyDescent="0.25">
      <c r="A1590" s="89"/>
      <c r="B1590" s="90"/>
      <c r="C1590" s="90"/>
      <c r="D1590" s="92" t="s">
        <v>292</v>
      </c>
      <c r="E1590" s="92"/>
      <c r="F1590" s="91">
        <v>24750000</v>
      </c>
      <c r="H1590" s="84"/>
      <c r="I1590" s="85"/>
      <c r="J1590" s="84"/>
      <c r="K1590" s="84"/>
      <c r="L1590" s="84"/>
    </row>
    <row r="1591" spans="1:12" s="83" customFormat="1" ht="35.1" customHeight="1" x14ac:dyDescent="0.25">
      <c r="A1591" s="89"/>
      <c r="B1591" s="90"/>
      <c r="C1591" s="341" t="s">
        <v>293</v>
      </c>
      <c r="D1591" s="341"/>
      <c r="E1591" s="92"/>
      <c r="F1591" s="91"/>
      <c r="H1591" s="84"/>
      <c r="I1591" s="85"/>
      <c r="J1591" s="84"/>
      <c r="K1591" s="84"/>
      <c r="L1591" s="84"/>
    </row>
    <row r="1592" spans="1:12" s="83" customFormat="1" ht="20.100000000000001" customHeight="1" x14ac:dyDescent="0.25">
      <c r="A1592" s="89"/>
      <c r="B1592" s="90"/>
      <c r="C1592" s="92"/>
      <c r="D1592" s="95" t="s">
        <v>880</v>
      </c>
      <c r="E1592" s="95"/>
      <c r="F1592" s="94">
        <v>98100000</v>
      </c>
      <c r="H1592" s="84"/>
      <c r="I1592" s="85"/>
      <c r="J1592" s="84"/>
      <c r="K1592" s="84"/>
      <c r="L1592" s="84"/>
    </row>
    <row r="1593" spans="1:12" s="83" customFormat="1" ht="35.1" customHeight="1" x14ac:dyDescent="0.25">
      <c r="A1593" s="89"/>
      <c r="B1593" s="90"/>
      <c r="C1593" s="90"/>
      <c r="D1593" s="92" t="s">
        <v>294</v>
      </c>
      <c r="E1593" s="92"/>
      <c r="F1593" s="91">
        <v>48870000</v>
      </c>
      <c r="H1593" s="84"/>
      <c r="I1593" s="85"/>
      <c r="J1593" s="84"/>
      <c r="K1593" s="84"/>
      <c r="L1593" s="84"/>
    </row>
    <row r="1594" spans="1:12" s="83" customFormat="1" ht="20.100000000000001" customHeight="1" x14ac:dyDescent="0.25">
      <c r="A1594" s="86" t="s">
        <v>259</v>
      </c>
      <c r="B1594" s="87" t="s">
        <v>83</v>
      </c>
      <c r="C1594" s="87"/>
      <c r="D1594" s="116"/>
      <c r="E1594" s="116"/>
      <c r="F1594" s="88">
        <v>523350790</v>
      </c>
      <c r="H1594" s="84"/>
      <c r="I1594" s="85"/>
      <c r="J1594" s="84"/>
      <c r="K1594" s="84"/>
      <c r="L1594" s="84"/>
    </row>
    <row r="1595" spans="1:12" s="83" customFormat="1" ht="20.100000000000001" customHeight="1" x14ac:dyDescent="0.25">
      <c r="A1595" s="89"/>
      <c r="B1595" s="90"/>
      <c r="C1595" s="90" t="s">
        <v>273</v>
      </c>
      <c r="D1595" s="102"/>
      <c r="E1595" s="102"/>
      <c r="F1595" s="91"/>
      <c r="H1595" s="84"/>
      <c r="I1595" s="85"/>
      <c r="J1595" s="84"/>
      <c r="K1595" s="84"/>
      <c r="L1595" s="84"/>
    </row>
    <row r="1596" spans="1:12" s="83" customFormat="1" ht="35.1" customHeight="1" x14ac:dyDescent="0.25">
      <c r="A1596" s="89"/>
      <c r="B1596" s="90"/>
      <c r="C1596" s="90"/>
      <c r="D1596" s="92" t="s">
        <v>274</v>
      </c>
      <c r="E1596" s="92"/>
      <c r="F1596" s="91">
        <v>15588000</v>
      </c>
      <c r="H1596" s="84"/>
      <c r="I1596" s="85"/>
      <c r="J1596" s="84"/>
      <c r="K1596" s="84"/>
      <c r="L1596" s="84"/>
    </row>
    <row r="1597" spans="1:12" s="83" customFormat="1" ht="35.1" customHeight="1" x14ac:dyDescent="0.25">
      <c r="A1597" s="89"/>
      <c r="B1597" s="90"/>
      <c r="C1597" s="90"/>
      <c r="D1597" s="92" t="s">
        <v>275</v>
      </c>
      <c r="E1597" s="92"/>
      <c r="F1597" s="91">
        <v>2310000</v>
      </c>
      <c r="H1597" s="84"/>
      <c r="I1597" s="85"/>
      <c r="J1597" s="84"/>
      <c r="K1597" s="84"/>
      <c r="L1597" s="84"/>
    </row>
    <row r="1598" spans="1:12" s="83" customFormat="1" ht="20.100000000000001" customHeight="1" x14ac:dyDescent="0.25">
      <c r="A1598" s="89"/>
      <c r="B1598" s="90"/>
      <c r="C1598" s="90"/>
      <c r="D1598" s="102" t="s">
        <v>347</v>
      </c>
      <c r="E1598" s="102"/>
      <c r="F1598" s="91">
        <v>38400000</v>
      </c>
      <c r="H1598" s="84"/>
      <c r="I1598" s="85"/>
      <c r="J1598" s="84"/>
      <c r="K1598" s="84"/>
      <c r="L1598" s="84"/>
    </row>
    <row r="1599" spans="1:12" s="83" customFormat="1" ht="20.100000000000001" customHeight="1" x14ac:dyDescent="0.25">
      <c r="A1599" s="89"/>
      <c r="B1599" s="90"/>
      <c r="C1599" s="90"/>
      <c r="D1599" s="102" t="s">
        <v>276</v>
      </c>
      <c r="E1599" s="102"/>
      <c r="F1599" s="91">
        <v>19351600</v>
      </c>
      <c r="H1599" s="84"/>
      <c r="I1599" s="85"/>
      <c r="J1599" s="84"/>
      <c r="K1599" s="84"/>
      <c r="L1599" s="84"/>
    </row>
    <row r="1600" spans="1:12" s="83" customFormat="1" ht="35.1" customHeight="1" x14ac:dyDescent="0.25">
      <c r="A1600" s="89"/>
      <c r="B1600" s="90"/>
      <c r="C1600" s="90"/>
      <c r="D1600" s="92" t="s">
        <v>277</v>
      </c>
      <c r="E1600" s="92"/>
      <c r="F1600" s="91">
        <v>3000000</v>
      </c>
      <c r="H1600" s="84"/>
      <c r="I1600" s="85"/>
      <c r="J1600" s="84"/>
      <c r="K1600" s="84"/>
      <c r="L1600" s="84"/>
    </row>
    <row r="1601" spans="1:12" s="83" customFormat="1" ht="20.100000000000001" customHeight="1" x14ac:dyDescent="0.25">
      <c r="A1601" s="89"/>
      <c r="B1601" s="90"/>
      <c r="C1601" s="90"/>
      <c r="D1601" s="102" t="s">
        <v>278</v>
      </c>
      <c r="E1601" s="102"/>
      <c r="F1601" s="91">
        <v>33057650</v>
      </c>
      <c r="H1601" s="84"/>
      <c r="I1601" s="85"/>
      <c r="J1601" s="84"/>
      <c r="K1601" s="84"/>
      <c r="L1601" s="84"/>
    </row>
    <row r="1602" spans="1:12" s="83" customFormat="1" ht="35.1" customHeight="1" x14ac:dyDescent="0.25">
      <c r="A1602" s="89"/>
      <c r="B1602" s="90"/>
      <c r="C1602" s="90"/>
      <c r="D1602" s="92" t="s">
        <v>279</v>
      </c>
      <c r="E1602" s="92"/>
      <c r="F1602" s="91">
        <v>3400000</v>
      </c>
      <c r="H1602" s="84"/>
      <c r="I1602" s="85"/>
      <c r="J1602" s="84"/>
      <c r="K1602" s="84"/>
      <c r="L1602" s="84"/>
    </row>
    <row r="1603" spans="1:12" s="83" customFormat="1" ht="35.1" customHeight="1" x14ac:dyDescent="0.25">
      <c r="A1603" s="89"/>
      <c r="B1603" s="90"/>
      <c r="C1603" s="90"/>
      <c r="D1603" s="92" t="s">
        <v>280</v>
      </c>
      <c r="E1603" s="92"/>
      <c r="F1603" s="91">
        <v>5992000</v>
      </c>
      <c r="H1603" s="84"/>
      <c r="I1603" s="85"/>
      <c r="J1603" s="84"/>
      <c r="K1603" s="84"/>
      <c r="L1603" s="84"/>
    </row>
    <row r="1604" spans="1:12" s="83" customFormat="1" ht="20.100000000000001" customHeight="1" x14ac:dyDescent="0.25">
      <c r="A1604" s="89"/>
      <c r="B1604" s="90"/>
      <c r="C1604" s="90"/>
      <c r="D1604" s="102" t="s">
        <v>281</v>
      </c>
      <c r="E1604" s="102"/>
      <c r="F1604" s="91">
        <v>19900000</v>
      </c>
      <c r="H1604" s="84"/>
      <c r="I1604" s="85"/>
      <c r="J1604" s="84"/>
      <c r="K1604" s="84"/>
      <c r="L1604" s="84"/>
    </row>
    <row r="1605" spans="1:12" s="83" customFormat="1" ht="35.1" customHeight="1" x14ac:dyDescent="0.25">
      <c r="A1605" s="89"/>
      <c r="B1605" s="90"/>
      <c r="C1605" s="90"/>
      <c r="D1605" s="92" t="s">
        <v>282</v>
      </c>
      <c r="E1605" s="92"/>
      <c r="F1605" s="91">
        <v>62350000</v>
      </c>
      <c r="H1605" s="84"/>
      <c r="I1605" s="85"/>
      <c r="J1605" s="84"/>
      <c r="K1605" s="84"/>
      <c r="L1605" s="84"/>
    </row>
    <row r="1606" spans="1:12" s="83" customFormat="1" ht="35.1" customHeight="1" x14ac:dyDescent="0.25">
      <c r="A1606" s="89"/>
      <c r="B1606" s="90"/>
      <c r="C1606" s="341" t="s">
        <v>283</v>
      </c>
      <c r="D1606" s="341"/>
      <c r="E1606" s="92"/>
      <c r="F1606" s="91"/>
      <c r="H1606" s="84"/>
      <c r="I1606" s="85"/>
      <c r="J1606" s="84"/>
      <c r="K1606" s="84"/>
      <c r="L1606" s="84"/>
    </row>
    <row r="1607" spans="1:12" s="83" customFormat="1" ht="20.100000000000001" customHeight="1" x14ac:dyDescent="0.25">
      <c r="A1607" s="89"/>
      <c r="B1607" s="90"/>
      <c r="C1607" s="92"/>
      <c r="D1607" s="92" t="s">
        <v>348</v>
      </c>
      <c r="E1607" s="92"/>
      <c r="F1607" s="91">
        <v>35000000</v>
      </c>
      <c r="H1607" s="84"/>
      <c r="I1607" s="85"/>
      <c r="J1607" s="84"/>
      <c r="K1607" s="84"/>
      <c r="L1607" s="84"/>
    </row>
    <row r="1608" spans="1:12" s="83" customFormat="1" ht="35.1" customHeight="1" x14ac:dyDescent="0.25">
      <c r="A1608" s="89"/>
      <c r="B1608" s="90"/>
      <c r="C1608" s="90"/>
      <c r="D1608" s="92" t="s">
        <v>349</v>
      </c>
      <c r="E1608" s="92"/>
      <c r="F1608" s="91">
        <v>2000000</v>
      </c>
      <c r="H1608" s="84"/>
      <c r="I1608" s="85"/>
      <c r="J1608" s="84"/>
      <c r="K1608" s="84"/>
      <c r="L1608" s="84"/>
    </row>
    <row r="1609" spans="1:12" s="83" customFormat="1" ht="20.100000000000001" customHeight="1" x14ac:dyDescent="0.25">
      <c r="A1609" s="89"/>
      <c r="B1609" s="90"/>
      <c r="C1609" s="90"/>
      <c r="D1609" s="102" t="s">
        <v>286</v>
      </c>
      <c r="E1609" s="102"/>
      <c r="F1609" s="91">
        <v>16200000</v>
      </c>
      <c r="H1609" s="84"/>
      <c r="I1609" s="85"/>
      <c r="J1609" s="84"/>
      <c r="K1609" s="84"/>
      <c r="L1609" s="84"/>
    </row>
    <row r="1610" spans="1:12" s="83" customFormat="1" ht="35.1" customHeight="1" x14ac:dyDescent="0.25">
      <c r="A1610" s="89"/>
      <c r="B1610" s="90"/>
      <c r="C1610" s="90"/>
      <c r="D1610" s="92" t="s">
        <v>772</v>
      </c>
      <c r="E1610" s="92"/>
      <c r="F1610" s="91">
        <v>14214540</v>
      </c>
      <c r="H1610" s="84"/>
      <c r="I1610" s="85"/>
      <c r="J1610" s="84"/>
      <c r="K1610" s="84"/>
      <c r="L1610" s="84"/>
    </row>
    <row r="1611" spans="1:12" s="83" customFormat="1" ht="35.1" customHeight="1" x14ac:dyDescent="0.25">
      <c r="A1611" s="89"/>
      <c r="B1611" s="90"/>
      <c r="C1611" s="90"/>
      <c r="D1611" s="92" t="s">
        <v>288</v>
      </c>
      <c r="E1611" s="92"/>
      <c r="F1611" s="91">
        <v>7000000</v>
      </c>
      <c r="H1611" s="84"/>
      <c r="I1611" s="85"/>
      <c r="J1611" s="84"/>
      <c r="K1611" s="84"/>
      <c r="L1611" s="84"/>
    </row>
    <row r="1612" spans="1:12" s="83" customFormat="1" ht="20.100000000000001" customHeight="1" x14ac:dyDescent="0.25">
      <c r="A1612" s="89"/>
      <c r="B1612" s="90"/>
      <c r="C1612" s="90"/>
      <c r="D1612" s="102" t="s">
        <v>289</v>
      </c>
      <c r="E1612" s="102"/>
      <c r="F1612" s="91">
        <v>60337000</v>
      </c>
      <c r="H1612" s="84"/>
      <c r="I1612" s="85"/>
      <c r="J1612" s="84"/>
      <c r="K1612" s="84"/>
      <c r="L1612" s="84"/>
    </row>
    <row r="1613" spans="1:12" s="83" customFormat="1" ht="20.100000000000001" customHeight="1" x14ac:dyDescent="0.25">
      <c r="A1613" s="89"/>
      <c r="B1613" s="90"/>
      <c r="C1613" s="90" t="s">
        <v>290</v>
      </c>
      <c r="D1613" s="102"/>
      <c r="E1613" s="102"/>
      <c r="F1613" s="91"/>
      <c r="H1613" s="84"/>
      <c r="I1613" s="85"/>
      <c r="J1613" s="84"/>
      <c r="K1613" s="84"/>
      <c r="L1613" s="84"/>
    </row>
    <row r="1614" spans="1:12" s="83" customFormat="1" ht="35.1" customHeight="1" x14ac:dyDescent="0.25">
      <c r="A1614" s="89"/>
      <c r="B1614" s="90"/>
      <c r="C1614" s="90"/>
      <c r="D1614" s="92" t="s">
        <v>291</v>
      </c>
      <c r="E1614" s="92"/>
      <c r="F1614" s="91">
        <v>21250000</v>
      </c>
      <c r="H1614" s="84"/>
      <c r="I1614" s="85"/>
      <c r="J1614" s="84"/>
      <c r="K1614" s="84"/>
      <c r="L1614" s="84"/>
    </row>
    <row r="1615" spans="1:12" s="83" customFormat="1" ht="35.1" customHeight="1" x14ac:dyDescent="0.25">
      <c r="A1615" s="89"/>
      <c r="B1615" s="90"/>
      <c r="C1615" s="341" t="s">
        <v>293</v>
      </c>
      <c r="D1615" s="341"/>
      <c r="E1615" s="92"/>
      <c r="F1615" s="91"/>
      <c r="H1615" s="84"/>
      <c r="I1615" s="85"/>
      <c r="J1615" s="84"/>
      <c r="K1615" s="84"/>
      <c r="L1615" s="84"/>
    </row>
    <row r="1616" spans="1:12" s="83" customFormat="1" ht="20.100000000000001" customHeight="1" x14ac:dyDescent="0.25">
      <c r="A1616" s="89"/>
      <c r="B1616" s="90"/>
      <c r="C1616" s="92"/>
      <c r="D1616" s="95" t="s">
        <v>880</v>
      </c>
      <c r="E1616" s="95"/>
      <c r="F1616" s="94">
        <v>94500000</v>
      </c>
      <c r="H1616" s="84"/>
      <c r="I1616" s="85"/>
      <c r="J1616" s="84"/>
      <c r="K1616" s="84"/>
      <c r="L1616" s="84"/>
    </row>
    <row r="1617" spans="1:12" s="83" customFormat="1" ht="20.100000000000001" customHeight="1" x14ac:dyDescent="0.25">
      <c r="A1617" s="89"/>
      <c r="B1617" s="90"/>
      <c r="C1617" s="92"/>
      <c r="D1617" s="95" t="s">
        <v>881</v>
      </c>
      <c r="E1617" s="95"/>
      <c r="F1617" s="94">
        <v>35000000</v>
      </c>
      <c r="H1617" s="84"/>
      <c r="I1617" s="85"/>
      <c r="J1617" s="84"/>
      <c r="K1617" s="84"/>
      <c r="L1617" s="84"/>
    </row>
    <row r="1618" spans="1:12" s="83" customFormat="1" ht="35.1" customHeight="1" x14ac:dyDescent="0.25">
      <c r="A1618" s="89"/>
      <c r="B1618" s="90"/>
      <c r="C1618" s="90"/>
      <c r="D1618" s="92" t="s">
        <v>294</v>
      </c>
      <c r="E1618" s="92"/>
      <c r="F1618" s="91">
        <v>34500000</v>
      </c>
      <c r="H1618" s="84"/>
      <c r="I1618" s="85"/>
      <c r="J1618" s="84"/>
      <c r="K1618" s="84"/>
      <c r="L1618" s="84"/>
    </row>
    <row r="1619" spans="1:12" s="83" customFormat="1" ht="20.100000000000001" customHeight="1" x14ac:dyDescent="0.25">
      <c r="A1619" s="86" t="s">
        <v>260</v>
      </c>
      <c r="B1619" s="87" t="s">
        <v>84</v>
      </c>
      <c r="C1619" s="87"/>
      <c r="D1619" s="116"/>
      <c r="E1619" s="116"/>
      <c r="F1619" s="88">
        <v>472693000</v>
      </c>
      <c r="H1619" s="84"/>
      <c r="I1619" s="85"/>
      <c r="J1619" s="84"/>
      <c r="K1619" s="84"/>
      <c r="L1619" s="84"/>
    </row>
    <row r="1620" spans="1:12" s="83" customFormat="1" ht="20.100000000000001" customHeight="1" x14ac:dyDescent="0.25">
      <c r="A1620" s="89"/>
      <c r="B1620" s="90"/>
      <c r="C1620" s="90" t="s">
        <v>273</v>
      </c>
      <c r="D1620" s="102"/>
      <c r="E1620" s="102"/>
      <c r="F1620" s="91"/>
      <c r="H1620" s="84"/>
      <c r="I1620" s="85"/>
      <c r="J1620" s="84"/>
      <c r="K1620" s="84"/>
      <c r="L1620" s="84"/>
    </row>
    <row r="1621" spans="1:12" s="83" customFormat="1" ht="20.100000000000001" customHeight="1" x14ac:dyDescent="0.25">
      <c r="A1621" s="89"/>
      <c r="B1621" s="90"/>
      <c r="C1621" s="90"/>
      <c r="D1621" s="102" t="s">
        <v>351</v>
      </c>
      <c r="E1621" s="102"/>
      <c r="F1621" s="91">
        <v>1171000</v>
      </c>
      <c r="H1621" s="84"/>
      <c r="I1621" s="85"/>
      <c r="J1621" s="84"/>
      <c r="K1621" s="84"/>
      <c r="L1621" s="84"/>
    </row>
    <row r="1622" spans="1:12" s="83" customFormat="1" ht="35.1" customHeight="1" x14ac:dyDescent="0.25">
      <c r="A1622" s="89"/>
      <c r="B1622" s="90"/>
      <c r="C1622" s="90"/>
      <c r="D1622" s="92" t="s">
        <v>274</v>
      </c>
      <c r="E1622" s="92"/>
      <c r="F1622" s="91">
        <v>12000000</v>
      </c>
      <c r="H1622" s="84"/>
      <c r="I1622" s="85"/>
      <c r="J1622" s="84"/>
      <c r="K1622" s="84"/>
      <c r="L1622" s="84"/>
    </row>
    <row r="1623" spans="1:12" s="83" customFormat="1" ht="35.1" customHeight="1" x14ac:dyDescent="0.25">
      <c r="A1623" s="89"/>
      <c r="B1623" s="90"/>
      <c r="C1623" s="90"/>
      <c r="D1623" s="92" t="s">
        <v>275</v>
      </c>
      <c r="E1623" s="92"/>
      <c r="F1623" s="91">
        <v>1400000</v>
      </c>
      <c r="H1623" s="84"/>
      <c r="I1623" s="85"/>
      <c r="J1623" s="84"/>
      <c r="K1623" s="84"/>
      <c r="L1623" s="84"/>
    </row>
    <row r="1624" spans="1:12" s="83" customFormat="1" ht="20.100000000000001" customHeight="1" x14ac:dyDescent="0.25">
      <c r="A1624" s="89"/>
      <c r="B1624" s="90"/>
      <c r="C1624" s="90"/>
      <c r="D1624" s="102" t="s">
        <v>347</v>
      </c>
      <c r="E1624" s="102"/>
      <c r="F1624" s="91">
        <v>18000000</v>
      </c>
      <c r="H1624" s="84"/>
      <c r="I1624" s="85"/>
      <c r="J1624" s="84"/>
      <c r="K1624" s="84"/>
      <c r="L1624" s="84"/>
    </row>
    <row r="1625" spans="1:12" s="83" customFormat="1" ht="20.100000000000001" customHeight="1" x14ac:dyDescent="0.25">
      <c r="A1625" s="89"/>
      <c r="B1625" s="90"/>
      <c r="C1625" s="90"/>
      <c r="D1625" s="102" t="s">
        <v>276</v>
      </c>
      <c r="E1625" s="102"/>
      <c r="F1625" s="91">
        <v>42000000</v>
      </c>
      <c r="H1625" s="84"/>
      <c r="I1625" s="85"/>
      <c r="J1625" s="84"/>
      <c r="K1625" s="84"/>
      <c r="L1625" s="84"/>
    </row>
    <row r="1626" spans="1:12" s="83" customFormat="1" ht="20.100000000000001" customHeight="1" x14ac:dyDescent="0.25">
      <c r="A1626" s="89"/>
      <c r="B1626" s="90"/>
      <c r="C1626" s="90"/>
      <c r="D1626" s="102" t="s">
        <v>278</v>
      </c>
      <c r="E1626" s="102"/>
      <c r="F1626" s="91">
        <v>13325000</v>
      </c>
      <c r="H1626" s="84"/>
      <c r="I1626" s="85"/>
      <c r="J1626" s="84"/>
      <c r="K1626" s="84"/>
      <c r="L1626" s="84"/>
    </row>
    <row r="1627" spans="1:12" s="83" customFormat="1" ht="35.1" customHeight="1" x14ac:dyDescent="0.25">
      <c r="A1627" s="89"/>
      <c r="B1627" s="90"/>
      <c r="C1627" s="90"/>
      <c r="D1627" s="92" t="s">
        <v>279</v>
      </c>
      <c r="E1627" s="92"/>
      <c r="F1627" s="91">
        <v>15600000</v>
      </c>
      <c r="H1627" s="84"/>
      <c r="I1627" s="85"/>
      <c r="J1627" s="84"/>
      <c r="K1627" s="84"/>
      <c r="L1627" s="84"/>
    </row>
    <row r="1628" spans="1:12" s="83" customFormat="1" ht="35.1" customHeight="1" x14ac:dyDescent="0.25">
      <c r="A1628" s="89"/>
      <c r="B1628" s="90"/>
      <c r="C1628" s="90"/>
      <c r="D1628" s="92" t="s">
        <v>280</v>
      </c>
      <c r="E1628" s="92"/>
      <c r="F1628" s="91">
        <v>5000000</v>
      </c>
      <c r="H1628" s="84"/>
      <c r="I1628" s="85"/>
      <c r="J1628" s="84"/>
      <c r="K1628" s="84"/>
      <c r="L1628" s="84"/>
    </row>
    <row r="1629" spans="1:12" s="83" customFormat="1" ht="35.1" customHeight="1" x14ac:dyDescent="0.25">
      <c r="A1629" s="89"/>
      <c r="B1629" s="90"/>
      <c r="C1629" s="90"/>
      <c r="D1629" s="92" t="s">
        <v>615</v>
      </c>
      <c r="E1629" s="92"/>
      <c r="F1629" s="91">
        <v>10000000</v>
      </c>
      <c r="H1629" s="84"/>
      <c r="I1629" s="85"/>
      <c r="J1629" s="84"/>
      <c r="K1629" s="84"/>
      <c r="L1629" s="84"/>
    </row>
    <row r="1630" spans="1:12" s="83" customFormat="1" ht="35.1" customHeight="1" x14ac:dyDescent="0.25">
      <c r="A1630" s="89"/>
      <c r="B1630" s="90"/>
      <c r="C1630" s="90"/>
      <c r="D1630" s="92" t="s">
        <v>282</v>
      </c>
      <c r="E1630" s="92"/>
      <c r="F1630" s="91">
        <v>33935000</v>
      </c>
      <c r="H1630" s="84"/>
      <c r="I1630" s="85"/>
      <c r="J1630" s="84"/>
      <c r="K1630" s="84"/>
      <c r="L1630" s="84"/>
    </row>
    <row r="1631" spans="1:12" s="83" customFormat="1" ht="35.1" customHeight="1" x14ac:dyDescent="0.25">
      <c r="A1631" s="89"/>
      <c r="B1631" s="90"/>
      <c r="C1631" s="341" t="s">
        <v>283</v>
      </c>
      <c r="D1631" s="341"/>
      <c r="E1631" s="92"/>
      <c r="F1631" s="91"/>
      <c r="H1631" s="84"/>
      <c r="I1631" s="85"/>
      <c r="J1631" s="84"/>
      <c r="K1631" s="84"/>
      <c r="L1631" s="84"/>
    </row>
    <row r="1632" spans="1:12" s="83" customFormat="1" ht="20.100000000000001" customHeight="1" x14ac:dyDescent="0.25">
      <c r="A1632" s="89"/>
      <c r="B1632" s="90"/>
      <c r="C1632" s="90"/>
      <c r="D1632" s="102" t="s">
        <v>348</v>
      </c>
      <c r="E1632" s="102"/>
      <c r="F1632" s="91">
        <v>17500000</v>
      </c>
      <c r="H1632" s="84"/>
      <c r="I1632" s="85"/>
      <c r="J1632" s="84"/>
      <c r="K1632" s="84"/>
      <c r="L1632" s="84"/>
    </row>
    <row r="1633" spans="1:12" s="83" customFormat="1" ht="35.1" customHeight="1" x14ac:dyDescent="0.25">
      <c r="A1633" s="89"/>
      <c r="B1633" s="90"/>
      <c r="C1633" s="90"/>
      <c r="D1633" s="92" t="s">
        <v>349</v>
      </c>
      <c r="E1633" s="92"/>
      <c r="F1633" s="91">
        <v>35662000</v>
      </c>
      <c r="H1633" s="84"/>
      <c r="I1633" s="85"/>
      <c r="J1633" s="84"/>
      <c r="K1633" s="84"/>
      <c r="L1633" s="84"/>
    </row>
    <row r="1634" spans="1:12" s="83" customFormat="1" ht="20.100000000000001" customHeight="1" x14ac:dyDescent="0.25">
      <c r="A1634" s="89"/>
      <c r="B1634" s="90"/>
      <c r="C1634" s="90"/>
      <c r="D1634" s="102" t="s">
        <v>286</v>
      </c>
      <c r="E1634" s="102"/>
      <c r="F1634" s="91">
        <v>21000000</v>
      </c>
      <c r="H1634" s="84"/>
      <c r="I1634" s="85"/>
      <c r="J1634" s="84"/>
      <c r="K1634" s="84"/>
      <c r="L1634" s="84"/>
    </row>
    <row r="1635" spans="1:12" s="83" customFormat="1" ht="20.100000000000001" customHeight="1" x14ac:dyDescent="0.25">
      <c r="A1635" s="89"/>
      <c r="B1635" s="90"/>
      <c r="C1635" s="90"/>
      <c r="D1635" s="102" t="s">
        <v>287</v>
      </c>
      <c r="E1635" s="102"/>
      <c r="F1635" s="91">
        <v>10000000</v>
      </c>
      <c r="H1635" s="84"/>
      <c r="I1635" s="85"/>
      <c r="J1635" s="84"/>
      <c r="K1635" s="84"/>
      <c r="L1635" s="84"/>
    </row>
    <row r="1636" spans="1:12" s="83" customFormat="1" ht="35.1" customHeight="1" x14ac:dyDescent="0.25">
      <c r="A1636" s="89"/>
      <c r="B1636" s="90"/>
      <c r="C1636" s="90"/>
      <c r="D1636" s="92" t="s">
        <v>772</v>
      </c>
      <c r="E1636" s="92"/>
      <c r="F1636" s="91">
        <v>15000000</v>
      </c>
      <c r="H1636" s="84"/>
      <c r="I1636" s="85"/>
      <c r="J1636" s="84"/>
      <c r="K1636" s="84"/>
      <c r="L1636" s="84"/>
    </row>
    <row r="1637" spans="1:12" s="83" customFormat="1" ht="35.1" customHeight="1" x14ac:dyDescent="0.25">
      <c r="A1637" s="89"/>
      <c r="B1637" s="90"/>
      <c r="C1637" s="92"/>
      <c r="D1637" s="92" t="s">
        <v>288</v>
      </c>
      <c r="E1637" s="92"/>
      <c r="F1637" s="91">
        <v>30000000</v>
      </c>
      <c r="H1637" s="84"/>
      <c r="I1637" s="85"/>
      <c r="J1637" s="84"/>
      <c r="K1637" s="84"/>
      <c r="L1637" s="84"/>
    </row>
    <row r="1638" spans="1:12" s="83" customFormat="1" ht="20.100000000000001" customHeight="1" x14ac:dyDescent="0.25">
      <c r="A1638" s="89"/>
      <c r="B1638" s="90"/>
      <c r="C1638" s="90"/>
      <c r="D1638" s="102" t="s">
        <v>289</v>
      </c>
      <c r="E1638" s="102"/>
      <c r="F1638" s="91">
        <v>54000000</v>
      </c>
      <c r="H1638" s="84"/>
      <c r="I1638" s="85"/>
      <c r="J1638" s="84"/>
      <c r="K1638" s="84"/>
      <c r="L1638" s="84"/>
    </row>
    <row r="1639" spans="1:12" s="83" customFormat="1" ht="20.100000000000001" customHeight="1" x14ac:dyDescent="0.25">
      <c r="A1639" s="89"/>
      <c r="B1639" s="90"/>
      <c r="C1639" s="90" t="s">
        <v>290</v>
      </c>
      <c r="D1639" s="102"/>
      <c r="E1639" s="102"/>
      <c r="F1639" s="91"/>
      <c r="H1639" s="84"/>
      <c r="I1639" s="85"/>
      <c r="J1639" s="84"/>
      <c r="K1639" s="84"/>
      <c r="L1639" s="84"/>
    </row>
    <row r="1640" spans="1:12" s="83" customFormat="1" ht="35.1" customHeight="1" x14ac:dyDescent="0.25">
      <c r="A1640" s="89"/>
      <c r="B1640" s="90"/>
      <c r="C1640" s="90"/>
      <c r="D1640" s="92" t="s">
        <v>292</v>
      </c>
      <c r="E1640" s="92"/>
      <c r="F1640" s="91">
        <v>11400000</v>
      </c>
      <c r="H1640" s="84"/>
      <c r="I1640" s="85"/>
      <c r="J1640" s="84"/>
      <c r="K1640" s="84"/>
      <c r="L1640" s="84"/>
    </row>
    <row r="1641" spans="1:12" s="83" customFormat="1" ht="35.1" customHeight="1" x14ac:dyDescent="0.25">
      <c r="A1641" s="89"/>
      <c r="B1641" s="90"/>
      <c r="C1641" s="341" t="s">
        <v>293</v>
      </c>
      <c r="D1641" s="341"/>
      <c r="E1641" s="92"/>
      <c r="F1641" s="91"/>
      <c r="H1641" s="84"/>
      <c r="I1641" s="85"/>
      <c r="J1641" s="84"/>
      <c r="K1641" s="84"/>
      <c r="L1641" s="84"/>
    </row>
    <row r="1642" spans="1:12" s="83" customFormat="1" ht="35.1" customHeight="1" x14ac:dyDescent="0.25">
      <c r="A1642" s="89"/>
      <c r="B1642" s="90"/>
      <c r="C1642" s="90"/>
      <c r="D1642" s="92" t="s">
        <v>352</v>
      </c>
      <c r="E1642" s="92"/>
      <c r="F1642" s="91">
        <v>20000000</v>
      </c>
      <c r="H1642" s="84"/>
      <c r="I1642" s="85"/>
      <c r="J1642" s="84"/>
      <c r="K1642" s="84"/>
      <c r="L1642" s="84"/>
    </row>
    <row r="1643" spans="1:12" s="83" customFormat="1" ht="20.100000000000001" customHeight="1" x14ac:dyDescent="0.25">
      <c r="A1643" s="89"/>
      <c r="B1643" s="90"/>
      <c r="C1643" s="92"/>
      <c r="D1643" s="95" t="s">
        <v>880</v>
      </c>
      <c r="E1643" s="95"/>
      <c r="F1643" s="94">
        <v>83700000</v>
      </c>
      <c r="H1643" s="84"/>
      <c r="I1643" s="85"/>
      <c r="J1643" s="84"/>
      <c r="K1643" s="84"/>
      <c r="L1643" s="84"/>
    </row>
    <row r="1644" spans="1:12" s="83" customFormat="1" ht="35.1" customHeight="1" x14ac:dyDescent="0.25">
      <c r="A1644" s="89"/>
      <c r="B1644" s="90"/>
      <c r="C1644" s="90"/>
      <c r="D1644" s="92" t="s">
        <v>294</v>
      </c>
      <c r="E1644" s="92"/>
      <c r="F1644" s="91">
        <v>22000000</v>
      </c>
      <c r="H1644" s="84"/>
      <c r="I1644" s="85"/>
      <c r="J1644" s="84"/>
      <c r="K1644" s="84"/>
      <c r="L1644" s="84"/>
    </row>
    <row r="1645" spans="1:12" s="83" customFormat="1" ht="20.100000000000001" customHeight="1" x14ac:dyDescent="0.25">
      <c r="A1645" s="86" t="s">
        <v>261</v>
      </c>
      <c r="B1645" s="87" t="s">
        <v>85</v>
      </c>
      <c r="C1645" s="87"/>
      <c r="D1645" s="116"/>
      <c r="E1645" s="116"/>
      <c r="F1645" s="88">
        <v>486958000</v>
      </c>
      <c r="H1645" s="84"/>
      <c r="I1645" s="85"/>
      <c r="J1645" s="84"/>
      <c r="K1645" s="84"/>
      <c r="L1645" s="84"/>
    </row>
    <row r="1646" spans="1:12" s="83" customFormat="1" ht="20.100000000000001" customHeight="1" x14ac:dyDescent="0.25">
      <c r="A1646" s="89"/>
      <c r="B1646" s="90"/>
      <c r="C1646" s="90" t="s">
        <v>273</v>
      </c>
      <c r="D1646" s="102"/>
      <c r="E1646" s="102"/>
      <c r="F1646" s="91"/>
      <c r="H1646" s="84"/>
      <c r="I1646" s="85"/>
      <c r="J1646" s="84"/>
      <c r="K1646" s="84"/>
      <c r="L1646" s="84"/>
    </row>
    <row r="1647" spans="1:12" s="83" customFormat="1" ht="35.1" customHeight="1" x14ac:dyDescent="0.25">
      <c r="A1647" s="89"/>
      <c r="B1647" s="90"/>
      <c r="C1647" s="90"/>
      <c r="D1647" s="92" t="s">
        <v>274</v>
      </c>
      <c r="E1647" s="92"/>
      <c r="F1647" s="91">
        <v>9600000</v>
      </c>
      <c r="H1647" s="84"/>
      <c r="I1647" s="85"/>
      <c r="J1647" s="84"/>
      <c r="K1647" s="84"/>
      <c r="L1647" s="84"/>
    </row>
    <row r="1648" spans="1:12" s="83" customFormat="1" ht="35.1" customHeight="1" x14ac:dyDescent="0.25">
      <c r="A1648" s="89"/>
      <c r="B1648" s="90"/>
      <c r="C1648" s="90"/>
      <c r="D1648" s="92" t="s">
        <v>275</v>
      </c>
      <c r="E1648" s="92"/>
      <c r="F1648" s="91">
        <v>2400000</v>
      </c>
      <c r="H1648" s="84"/>
      <c r="I1648" s="85"/>
      <c r="J1648" s="84"/>
      <c r="K1648" s="84"/>
      <c r="L1648" s="84"/>
    </row>
    <row r="1649" spans="1:12" s="83" customFormat="1" ht="20.100000000000001" customHeight="1" x14ac:dyDescent="0.25">
      <c r="A1649" s="89"/>
      <c r="B1649" s="90"/>
      <c r="C1649" s="90"/>
      <c r="D1649" s="102" t="s">
        <v>347</v>
      </c>
      <c r="E1649" s="102"/>
      <c r="F1649" s="91">
        <v>24000000</v>
      </c>
      <c r="H1649" s="84"/>
      <c r="I1649" s="85"/>
      <c r="J1649" s="84"/>
      <c r="K1649" s="84"/>
      <c r="L1649" s="84"/>
    </row>
    <row r="1650" spans="1:12" s="83" customFormat="1" ht="20.100000000000001" customHeight="1" x14ac:dyDescent="0.25">
      <c r="A1650" s="89"/>
      <c r="B1650" s="90"/>
      <c r="C1650" s="90"/>
      <c r="D1650" s="102" t="s">
        <v>276</v>
      </c>
      <c r="E1650" s="102"/>
      <c r="F1650" s="91">
        <v>13620000</v>
      </c>
      <c r="H1650" s="84"/>
      <c r="I1650" s="85"/>
      <c r="J1650" s="84"/>
      <c r="K1650" s="84"/>
      <c r="L1650" s="84"/>
    </row>
    <row r="1651" spans="1:12" s="83" customFormat="1" ht="20.100000000000001" customHeight="1" x14ac:dyDescent="0.25">
      <c r="A1651" s="89"/>
      <c r="B1651" s="90"/>
      <c r="C1651" s="90"/>
      <c r="D1651" s="102" t="s">
        <v>278</v>
      </c>
      <c r="E1651" s="102"/>
      <c r="F1651" s="91">
        <v>21098000</v>
      </c>
      <c r="H1651" s="84"/>
      <c r="I1651" s="85"/>
      <c r="J1651" s="84"/>
      <c r="K1651" s="84"/>
      <c r="L1651" s="84"/>
    </row>
    <row r="1652" spans="1:12" s="83" customFormat="1" ht="35.1" customHeight="1" x14ac:dyDescent="0.25">
      <c r="A1652" s="89"/>
      <c r="B1652" s="90"/>
      <c r="C1652" s="90"/>
      <c r="D1652" s="92" t="s">
        <v>279</v>
      </c>
      <c r="E1652" s="92"/>
      <c r="F1652" s="91">
        <v>6550000</v>
      </c>
      <c r="H1652" s="84"/>
      <c r="I1652" s="85"/>
      <c r="J1652" s="84"/>
      <c r="K1652" s="84"/>
      <c r="L1652" s="84"/>
    </row>
    <row r="1653" spans="1:12" s="83" customFormat="1" ht="35.1" customHeight="1" x14ac:dyDescent="0.25">
      <c r="A1653" s="89"/>
      <c r="B1653" s="90"/>
      <c r="C1653" s="90"/>
      <c r="D1653" s="92" t="s">
        <v>280</v>
      </c>
      <c r="E1653" s="92"/>
      <c r="F1653" s="91">
        <v>4479000</v>
      </c>
      <c r="H1653" s="84"/>
      <c r="I1653" s="85"/>
      <c r="J1653" s="84"/>
      <c r="K1653" s="84"/>
      <c r="L1653" s="84"/>
    </row>
    <row r="1654" spans="1:12" s="83" customFormat="1" ht="20.100000000000001" customHeight="1" x14ac:dyDescent="0.25">
      <c r="A1654" s="89"/>
      <c r="B1654" s="90"/>
      <c r="C1654" s="90"/>
      <c r="D1654" s="102" t="s">
        <v>281</v>
      </c>
      <c r="E1654" s="102"/>
      <c r="F1654" s="91">
        <v>28905000</v>
      </c>
      <c r="H1654" s="84"/>
      <c r="I1654" s="85"/>
      <c r="J1654" s="84"/>
      <c r="K1654" s="84"/>
      <c r="L1654" s="84"/>
    </row>
    <row r="1655" spans="1:12" s="83" customFormat="1" ht="35.1" customHeight="1" x14ac:dyDescent="0.25">
      <c r="A1655" s="89"/>
      <c r="B1655" s="90"/>
      <c r="C1655" s="90"/>
      <c r="D1655" s="92" t="s">
        <v>282</v>
      </c>
      <c r="E1655" s="92"/>
      <c r="F1655" s="91">
        <v>69084000</v>
      </c>
      <c r="H1655" s="84"/>
      <c r="I1655" s="85"/>
      <c r="J1655" s="84"/>
      <c r="K1655" s="84"/>
      <c r="L1655" s="84"/>
    </row>
    <row r="1656" spans="1:12" s="83" customFormat="1" ht="35.1" customHeight="1" x14ac:dyDescent="0.25">
      <c r="A1656" s="89"/>
      <c r="B1656" s="90"/>
      <c r="C1656" s="341" t="s">
        <v>283</v>
      </c>
      <c r="D1656" s="341"/>
      <c r="E1656" s="92"/>
      <c r="F1656" s="91"/>
      <c r="H1656" s="84"/>
      <c r="I1656" s="85"/>
      <c r="J1656" s="84"/>
      <c r="K1656" s="84"/>
      <c r="L1656" s="84"/>
    </row>
    <row r="1657" spans="1:12" s="83" customFormat="1" ht="20.100000000000001" customHeight="1" x14ac:dyDescent="0.25">
      <c r="A1657" s="89"/>
      <c r="B1657" s="90"/>
      <c r="C1657" s="90"/>
      <c r="D1657" s="102" t="s">
        <v>348</v>
      </c>
      <c r="E1657" s="102"/>
      <c r="F1657" s="91">
        <v>15400000</v>
      </c>
      <c r="H1657" s="84"/>
      <c r="I1657" s="85"/>
      <c r="J1657" s="84"/>
      <c r="K1657" s="84"/>
      <c r="L1657" s="84"/>
    </row>
    <row r="1658" spans="1:12" s="83" customFormat="1" ht="20.100000000000001" customHeight="1" x14ac:dyDescent="0.25">
      <c r="A1658" s="89"/>
      <c r="B1658" s="90"/>
      <c r="C1658" s="90"/>
      <c r="D1658" s="102" t="s">
        <v>286</v>
      </c>
      <c r="E1658" s="102"/>
      <c r="F1658" s="91">
        <v>22192000</v>
      </c>
      <c r="H1658" s="84"/>
      <c r="I1658" s="85"/>
      <c r="J1658" s="84"/>
      <c r="K1658" s="84"/>
      <c r="L1658" s="84"/>
    </row>
    <row r="1659" spans="1:12" s="83" customFormat="1" ht="20.100000000000001" customHeight="1" x14ac:dyDescent="0.25">
      <c r="A1659" s="89"/>
      <c r="B1659" s="90"/>
      <c r="C1659" s="90"/>
      <c r="D1659" s="102" t="s">
        <v>287</v>
      </c>
      <c r="E1659" s="102"/>
      <c r="F1659" s="91">
        <v>35750000</v>
      </c>
      <c r="H1659" s="84"/>
      <c r="I1659" s="85"/>
      <c r="J1659" s="84"/>
      <c r="K1659" s="84"/>
      <c r="L1659" s="84"/>
    </row>
    <row r="1660" spans="1:12" s="83" customFormat="1" ht="35.1" customHeight="1" x14ac:dyDescent="0.25">
      <c r="A1660" s="89"/>
      <c r="B1660" s="90"/>
      <c r="C1660" s="90"/>
      <c r="D1660" s="92" t="s">
        <v>772</v>
      </c>
      <c r="E1660" s="92"/>
      <c r="F1660" s="91">
        <v>7000000</v>
      </c>
      <c r="H1660" s="84"/>
      <c r="I1660" s="85"/>
      <c r="J1660" s="84"/>
      <c r="K1660" s="84"/>
      <c r="L1660" s="84"/>
    </row>
    <row r="1661" spans="1:12" s="83" customFormat="1" ht="35.1" customHeight="1" x14ac:dyDescent="0.25">
      <c r="A1661" s="89"/>
      <c r="B1661" s="90"/>
      <c r="C1661" s="90"/>
      <c r="D1661" s="92" t="s">
        <v>288</v>
      </c>
      <c r="E1661" s="92"/>
      <c r="F1661" s="91">
        <v>5497000</v>
      </c>
      <c r="H1661" s="84"/>
      <c r="I1661" s="85"/>
      <c r="J1661" s="84"/>
      <c r="K1661" s="84"/>
      <c r="L1661" s="84"/>
    </row>
    <row r="1662" spans="1:12" s="83" customFormat="1" ht="20.100000000000001" customHeight="1" x14ac:dyDescent="0.25">
      <c r="A1662" s="89"/>
      <c r="B1662" s="90"/>
      <c r="C1662" s="90"/>
      <c r="D1662" s="102" t="s">
        <v>289</v>
      </c>
      <c r="E1662" s="102"/>
      <c r="F1662" s="91">
        <v>69183000</v>
      </c>
      <c r="H1662" s="84"/>
      <c r="I1662" s="85"/>
      <c r="J1662" s="84"/>
      <c r="K1662" s="84"/>
      <c r="L1662" s="84"/>
    </row>
    <row r="1663" spans="1:12" s="83" customFormat="1" ht="20.100000000000001" customHeight="1" x14ac:dyDescent="0.25">
      <c r="A1663" s="89"/>
      <c r="B1663" s="90"/>
      <c r="C1663" s="90" t="s">
        <v>290</v>
      </c>
      <c r="D1663" s="102"/>
      <c r="E1663" s="102"/>
      <c r="F1663" s="91"/>
      <c r="H1663" s="84"/>
      <c r="I1663" s="85"/>
      <c r="J1663" s="84"/>
      <c r="K1663" s="84"/>
      <c r="L1663" s="84"/>
    </row>
    <row r="1664" spans="1:12" s="83" customFormat="1" ht="35.1" customHeight="1" x14ac:dyDescent="0.25">
      <c r="A1664" s="89"/>
      <c r="B1664" s="90"/>
      <c r="C1664" s="90"/>
      <c r="D1664" s="92" t="s">
        <v>292</v>
      </c>
      <c r="E1664" s="92"/>
      <c r="F1664" s="91">
        <v>13300000</v>
      </c>
      <c r="H1664" s="84"/>
      <c r="I1664" s="85"/>
      <c r="J1664" s="84"/>
      <c r="K1664" s="84"/>
      <c r="L1664" s="84"/>
    </row>
    <row r="1665" spans="1:12" s="83" customFormat="1" ht="35.1" customHeight="1" x14ac:dyDescent="0.25">
      <c r="A1665" s="89"/>
      <c r="B1665" s="90"/>
      <c r="C1665" s="341" t="s">
        <v>293</v>
      </c>
      <c r="D1665" s="341"/>
      <c r="E1665" s="92"/>
      <c r="F1665" s="91"/>
      <c r="H1665" s="84"/>
      <c r="I1665" s="85"/>
      <c r="J1665" s="84"/>
      <c r="K1665" s="84"/>
      <c r="L1665" s="84"/>
    </row>
    <row r="1666" spans="1:12" s="83" customFormat="1" ht="20.100000000000001" customHeight="1" x14ac:dyDescent="0.25">
      <c r="A1666" s="89"/>
      <c r="B1666" s="90"/>
      <c r="C1666" s="92"/>
      <c r="D1666" s="95" t="s">
        <v>880</v>
      </c>
      <c r="E1666" s="95"/>
      <c r="F1666" s="94">
        <v>108900000</v>
      </c>
      <c r="H1666" s="84"/>
      <c r="I1666" s="85"/>
      <c r="J1666" s="84"/>
      <c r="K1666" s="84"/>
      <c r="L1666" s="84"/>
    </row>
    <row r="1667" spans="1:12" s="83" customFormat="1" ht="35.1" customHeight="1" x14ac:dyDescent="0.25">
      <c r="A1667" s="89"/>
      <c r="B1667" s="90"/>
      <c r="C1667" s="90"/>
      <c r="D1667" s="92" t="s">
        <v>294</v>
      </c>
      <c r="E1667" s="92"/>
      <c r="F1667" s="91">
        <v>30000000</v>
      </c>
      <c r="H1667" s="84"/>
      <c r="I1667" s="85"/>
      <c r="J1667" s="84"/>
      <c r="K1667" s="84"/>
      <c r="L1667" s="84"/>
    </row>
    <row r="1668" spans="1:12" s="83" customFormat="1" ht="20.100000000000001" customHeight="1" x14ac:dyDescent="0.25">
      <c r="A1668" s="89"/>
      <c r="B1668" s="90"/>
      <c r="C1668" s="90"/>
      <c r="D1668" s="102"/>
      <c r="E1668" s="102"/>
      <c r="F1668" s="91"/>
      <c r="H1668" s="84"/>
      <c r="I1668" s="85"/>
      <c r="J1668" s="84"/>
      <c r="K1668" s="84"/>
      <c r="L1668" s="84"/>
    </row>
    <row r="1669" spans="1:12" s="83" customFormat="1" ht="20.100000000000001" customHeight="1" x14ac:dyDescent="0.25">
      <c r="A1669" s="86" t="s">
        <v>262</v>
      </c>
      <c r="B1669" s="87"/>
      <c r="C1669" s="87"/>
      <c r="D1669" s="116"/>
      <c r="E1669" s="116"/>
      <c r="F1669" s="88">
        <v>1952366000</v>
      </c>
      <c r="H1669" s="84"/>
      <c r="I1669" s="85"/>
      <c r="J1669" s="84"/>
      <c r="K1669" s="84"/>
      <c r="L1669" s="84"/>
    </row>
    <row r="1670" spans="1:12" s="83" customFormat="1" ht="20.100000000000001" customHeight="1" x14ac:dyDescent="0.25">
      <c r="A1670" s="86" t="s">
        <v>263</v>
      </c>
      <c r="B1670" s="87" t="s">
        <v>86</v>
      </c>
      <c r="C1670" s="87"/>
      <c r="D1670" s="116"/>
      <c r="E1670" s="116"/>
      <c r="F1670" s="88">
        <v>1952366000</v>
      </c>
      <c r="H1670" s="84"/>
      <c r="I1670" s="85"/>
      <c r="J1670" s="84"/>
      <c r="K1670" s="84"/>
      <c r="L1670" s="84"/>
    </row>
    <row r="1671" spans="1:12" s="83" customFormat="1" ht="20.100000000000001" customHeight="1" x14ac:dyDescent="0.25">
      <c r="A1671" s="89"/>
      <c r="B1671" s="90"/>
      <c r="C1671" s="90" t="s">
        <v>273</v>
      </c>
      <c r="D1671" s="102"/>
      <c r="E1671" s="102"/>
      <c r="F1671" s="91"/>
      <c r="H1671" s="84"/>
      <c r="I1671" s="85"/>
      <c r="J1671" s="84"/>
      <c r="K1671" s="84"/>
      <c r="L1671" s="84"/>
    </row>
    <row r="1672" spans="1:12" s="83" customFormat="1" ht="35.1" customHeight="1" x14ac:dyDescent="0.25">
      <c r="A1672" s="89"/>
      <c r="B1672" s="90"/>
      <c r="C1672" s="90"/>
      <c r="D1672" s="92" t="s">
        <v>274</v>
      </c>
      <c r="E1672" s="92"/>
      <c r="F1672" s="91">
        <v>21600000</v>
      </c>
      <c r="H1672" s="84"/>
      <c r="I1672" s="85"/>
      <c r="J1672" s="84"/>
      <c r="K1672" s="84"/>
      <c r="L1672" s="84"/>
    </row>
    <row r="1673" spans="1:12" s="83" customFormat="1" ht="35.1" customHeight="1" x14ac:dyDescent="0.25">
      <c r="A1673" s="89"/>
      <c r="B1673" s="90"/>
      <c r="C1673" s="90"/>
      <c r="D1673" s="92" t="s">
        <v>275</v>
      </c>
      <c r="E1673" s="92"/>
      <c r="F1673" s="91">
        <v>3500000</v>
      </c>
      <c r="H1673" s="84"/>
      <c r="I1673" s="85"/>
      <c r="J1673" s="84"/>
      <c r="K1673" s="84"/>
      <c r="L1673" s="84"/>
    </row>
    <row r="1674" spans="1:12" s="83" customFormat="1" ht="20.100000000000001" customHeight="1" x14ac:dyDescent="0.25">
      <c r="A1674" s="89"/>
      <c r="B1674" s="90"/>
      <c r="C1674" s="90"/>
      <c r="D1674" s="102" t="s">
        <v>276</v>
      </c>
      <c r="E1674" s="102"/>
      <c r="F1674" s="91">
        <v>11067000</v>
      </c>
      <c r="H1674" s="84"/>
      <c r="I1674" s="85"/>
      <c r="J1674" s="84"/>
      <c r="K1674" s="84"/>
      <c r="L1674" s="84"/>
    </row>
    <row r="1675" spans="1:12" s="83" customFormat="1" ht="35.1" customHeight="1" x14ac:dyDescent="0.25">
      <c r="A1675" s="89"/>
      <c r="B1675" s="90"/>
      <c r="C1675" s="90"/>
      <c r="D1675" s="92" t="s">
        <v>277</v>
      </c>
      <c r="E1675" s="92"/>
      <c r="F1675" s="91">
        <v>7050000</v>
      </c>
      <c r="H1675" s="84"/>
      <c r="I1675" s="85"/>
      <c r="J1675" s="84"/>
      <c r="K1675" s="84"/>
      <c r="L1675" s="84"/>
    </row>
    <row r="1676" spans="1:12" s="83" customFormat="1" ht="20.100000000000001" customHeight="1" x14ac:dyDescent="0.25">
      <c r="A1676" s="89"/>
      <c r="B1676" s="90"/>
      <c r="C1676" s="90"/>
      <c r="D1676" s="102" t="s">
        <v>278</v>
      </c>
      <c r="E1676" s="102"/>
      <c r="F1676" s="91">
        <v>23999900</v>
      </c>
      <c r="H1676" s="84"/>
      <c r="I1676" s="85"/>
      <c r="J1676" s="84"/>
      <c r="K1676" s="84"/>
      <c r="L1676" s="84"/>
    </row>
    <row r="1677" spans="1:12" s="83" customFormat="1" ht="35.1" customHeight="1" x14ac:dyDescent="0.25">
      <c r="A1677" s="89"/>
      <c r="B1677" s="90"/>
      <c r="C1677" s="90"/>
      <c r="D1677" s="92" t="s">
        <v>279</v>
      </c>
      <c r="E1677" s="92"/>
      <c r="F1677" s="91">
        <v>4931000</v>
      </c>
      <c r="H1677" s="84"/>
      <c r="I1677" s="85"/>
      <c r="J1677" s="84"/>
      <c r="K1677" s="84"/>
      <c r="L1677" s="84"/>
    </row>
    <row r="1678" spans="1:12" s="83" customFormat="1" ht="35.1" customHeight="1" x14ac:dyDescent="0.25">
      <c r="A1678" s="89"/>
      <c r="B1678" s="90"/>
      <c r="C1678" s="90"/>
      <c r="D1678" s="92" t="s">
        <v>280</v>
      </c>
      <c r="E1678" s="92"/>
      <c r="F1678" s="91">
        <v>1500000</v>
      </c>
      <c r="H1678" s="84"/>
      <c r="I1678" s="85"/>
      <c r="J1678" s="84"/>
      <c r="K1678" s="84"/>
      <c r="L1678" s="84"/>
    </row>
    <row r="1679" spans="1:12" s="83" customFormat="1" ht="20.100000000000001" customHeight="1" x14ac:dyDescent="0.25">
      <c r="A1679" s="89"/>
      <c r="B1679" s="90"/>
      <c r="C1679" s="90"/>
      <c r="D1679" s="102" t="s">
        <v>281</v>
      </c>
      <c r="E1679" s="102"/>
      <c r="F1679" s="91">
        <v>15450000</v>
      </c>
      <c r="H1679" s="84"/>
      <c r="I1679" s="85"/>
      <c r="J1679" s="84"/>
      <c r="K1679" s="84"/>
      <c r="L1679" s="84"/>
    </row>
    <row r="1680" spans="1:12" s="83" customFormat="1" ht="35.1" customHeight="1" x14ac:dyDescent="0.25">
      <c r="A1680" s="89"/>
      <c r="B1680" s="90"/>
      <c r="C1680" s="90"/>
      <c r="D1680" s="92" t="s">
        <v>282</v>
      </c>
      <c r="E1680" s="92"/>
      <c r="F1680" s="91">
        <v>82738000</v>
      </c>
      <c r="H1680" s="84"/>
      <c r="I1680" s="85"/>
      <c r="J1680" s="84"/>
      <c r="K1680" s="84"/>
      <c r="L1680" s="84"/>
    </row>
    <row r="1681" spans="1:12" s="83" customFormat="1" ht="35.1" customHeight="1" x14ac:dyDescent="0.25">
      <c r="A1681" s="89"/>
      <c r="B1681" s="90"/>
      <c r="C1681" s="341" t="s">
        <v>283</v>
      </c>
      <c r="D1681" s="341"/>
      <c r="E1681" s="92"/>
      <c r="F1681" s="91"/>
      <c r="H1681" s="84"/>
      <c r="I1681" s="85"/>
      <c r="J1681" s="84"/>
      <c r="K1681" s="84"/>
      <c r="L1681" s="84"/>
    </row>
    <row r="1682" spans="1:12" s="83" customFormat="1" ht="35.1" customHeight="1" x14ac:dyDescent="0.25">
      <c r="A1682" s="89"/>
      <c r="B1682" s="90"/>
      <c r="C1682" s="90"/>
      <c r="D1682" s="92" t="s">
        <v>349</v>
      </c>
      <c r="E1682" s="92"/>
      <c r="F1682" s="91">
        <v>13239600</v>
      </c>
      <c r="H1682" s="84"/>
      <c r="I1682" s="85"/>
      <c r="J1682" s="84"/>
      <c r="K1682" s="84"/>
      <c r="L1682" s="84"/>
    </row>
    <row r="1683" spans="1:12" s="83" customFormat="1" ht="20.100000000000001" customHeight="1" x14ac:dyDescent="0.25">
      <c r="A1683" s="89"/>
      <c r="B1683" s="90"/>
      <c r="C1683" s="90"/>
      <c r="D1683" s="102" t="s">
        <v>286</v>
      </c>
      <c r="E1683" s="102"/>
      <c r="F1683" s="91">
        <v>72363100</v>
      </c>
      <c r="H1683" s="84"/>
      <c r="I1683" s="85"/>
      <c r="J1683" s="84"/>
      <c r="K1683" s="84"/>
      <c r="L1683" s="84"/>
    </row>
    <row r="1684" spans="1:12" s="83" customFormat="1" ht="20.100000000000001" customHeight="1" x14ac:dyDescent="0.25">
      <c r="A1684" s="89"/>
      <c r="B1684" s="90"/>
      <c r="C1684" s="90"/>
      <c r="D1684" s="102" t="s">
        <v>287</v>
      </c>
      <c r="E1684" s="102"/>
      <c r="F1684" s="91">
        <v>16232000</v>
      </c>
      <c r="H1684" s="84"/>
      <c r="I1684" s="85"/>
      <c r="J1684" s="84"/>
      <c r="K1684" s="84"/>
      <c r="L1684" s="84"/>
    </row>
    <row r="1685" spans="1:12" s="83" customFormat="1" ht="35.1" customHeight="1" x14ac:dyDescent="0.25">
      <c r="A1685" s="89"/>
      <c r="B1685" s="90"/>
      <c r="C1685" s="90"/>
      <c r="D1685" s="92" t="s">
        <v>288</v>
      </c>
      <c r="E1685" s="92"/>
      <c r="F1685" s="91">
        <v>35000000</v>
      </c>
      <c r="H1685" s="84"/>
      <c r="I1685" s="85"/>
      <c r="J1685" s="84"/>
      <c r="K1685" s="84"/>
      <c r="L1685" s="84"/>
    </row>
    <row r="1686" spans="1:12" s="83" customFormat="1" ht="20.100000000000001" customHeight="1" x14ac:dyDescent="0.25">
      <c r="A1686" s="89"/>
      <c r="B1686" s="90"/>
      <c r="C1686" s="90"/>
      <c r="D1686" s="102" t="s">
        <v>289</v>
      </c>
      <c r="E1686" s="102"/>
      <c r="F1686" s="91">
        <v>57953500</v>
      </c>
      <c r="H1686" s="84"/>
      <c r="I1686" s="85"/>
      <c r="J1686" s="84"/>
      <c r="K1686" s="84"/>
      <c r="L1686" s="84"/>
    </row>
    <row r="1687" spans="1:12" s="83" customFormat="1" ht="20.100000000000001" customHeight="1" x14ac:dyDescent="0.25">
      <c r="A1687" s="89"/>
      <c r="B1687" s="90"/>
      <c r="C1687" s="90" t="s">
        <v>290</v>
      </c>
      <c r="D1687" s="102"/>
      <c r="E1687" s="102"/>
      <c r="F1687" s="91"/>
      <c r="H1687" s="84"/>
      <c r="I1687" s="85"/>
      <c r="J1687" s="84"/>
      <c r="K1687" s="84"/>
      <c r="L1687" s="84"/>
    </row>
    <row r="1688" spans="1:12" s="83" customFormat="1" ht="35.1" customHeight="1" x14ac:dyDescent="0.25">
      <c r="A1688" s="89"/>
      <c r="B1688" s="90"/>
      <c r="C1688" s="90"/>
      <c r="D1688" s="92" t="s">
        <v>292</v>
      </c>
      <c r="E1688" s="92"/>
      <c r="F1688" s="91">
        <v>18400000</v>
      </c>
      <c r="H1688" s="84"/>
      <c r="I1688" s="85"/>
      <c r="J1688" s="84"/>
      <c r="K1688" s="84"/>
      <c r="L1688" s="84"/>
    </row>
    <row r="1689" spans="1:12" s="83" customFormat="1" ht="35.1" customHeight="1" x14ac:dyDescent="0.25">
      <c r="A1689" s="89"/>
      <c r="B1689" s="90"/>
      <c r="C1689" s="341" t="s">
        <v>293</v>
      </c>
      <c r="D1689" s="341"/>
      <c r="E1689" s="92"/>
      <c r="F1689" s="91"/>
      <c r="H1689" s="84"/>
      <c r="I1689" s="85"/>
      <c r="J1689" s="84"/>
      <c r="K1689" s="84"/>
      <c r="L1689" s="84"/>
    </row>
    <row r="1690" spans="1:12" s="83" customFormat="1" ht="35.1" customHeight="1" x14ac:dyDescent="0.25">
      <c r="A1690" s="89"/>
      <c r="B1690" s="90"/>
      <c r="C1690" s="90"/>
      <c r="D1690" s="92" t="s">
        <v>294</v>
      </c>
      <c r="E1690" s="92"/>
      <c r="F1690" s="91">
        <v>39750000</v>
      </c>
      <c r="H1690" s="84"/>
      <c r="I1690" s="85"/>
      <c r="J1690" s="84"/>
      <c r="K1690" s="84"/>
      <c r="L1690" s="84"/>
    </row>
    <row r="1691" spans="1:12" s="83" customFormat="1" ht="50.1" customHeight="1" x14ac:dyDescent="0.25">
      <c r="A1691" s="89"/>
      <c r="B1691" s="90"/>
      <c r="C1691" s="341" t="s">
        <v>295</v>
      </c>
      <c r="D1691" s="341"/>
      <c r="E1691" s="92"/>
      <c r="F1691" s="91"/>
      <c r="H1691" s="84"/>
      <c r="I1691" s="85"/>
      <c r="J1691" s="84"/>
      <c r="K1691" s="84"/>
      <c r="L1691" s="84"/>
    </row>
    <row r="1692" spans="1:12" s="83" customFormat="1" ht="35.1" customHeight="1" x14ac:dyDescent="0.25">
      <c r="A1692" s="89"/>
      <c r="B1692" s="90"/>
      <c r="C1692" s="90"/>
      <c r="D1692" s="92" t="s">
        <v>356</v>
      </c>
      <c r="E1692" s="92"/>
      <c r="F1692" s="91">
        <v>4000000</v>
      </c>
      <c r="H1692" s="84"/>
      <c r="I1692" s="85"/>
      <c r="J1692" s="84"/>
      <c r="K1692" s="84"/>
      <c r="L1692" s="84"/>
    </row>
    <row r="1693" spans="1:12" s="83" customFormat="1" ht="35.1" customHeight="1" x14ac:dyDescent="0.25">
      <c r="A1693" s="89"/>
      <c r="B1693" s="90"/>
      <c r="C1693" s="341" t="s">
        <v>882</v>
      </c>
      <c r="D1693" s="341"/>
      <c r="E1693" s="92"/>
      <c r="F1693" s="91"/>
      <c r="H1693" s="84"/>
      <c r="I1693" s="85"/>
      <c r="J1693" s="84"/>
      <c r="K1693" s="84"/>
      <c r="L1693" s="84"/>
    </row>
    <row r="1694" spans="1:12" s="83" customFormat="1" ht="20.100000000000001" customHeight="1" x14ac:dyDescent="0.25">
      <c r="A1694" s="89"/>
      <c r="B1694" s="90"/>
      <c r="C1694" s="90"/>
      <c r="D1694" s="102" t="s">
        <v>883</v>
      </c>
      <c r="E1694" s="102"/>
      <c r="F1694" s="91">
        <v>84032000</v>
      </c>
      <c r="H1694" s="84"/>
      <c r="I1694" s="85"/>
      <c r="J1694" s="84"/>
      <c r="K1694" s="84"/>
      <c r="L1694" s="84"/>
    </row>
    <row r="1695" spans="1:12" s="83" customFormat="1" ht="35.1" customHeight="1" x14ac:dyDescent="0.25">
      <c r="A1695" s="89"/>
      <c r="B1695" s="90"/>
      <c r="C1695" s="90"/>
      <c r="D1695" s="92" t="s">
        <v>884</v>
      </c>
      <c r="E1695" s="92"/>
      <c r="F1695" s="91">
        <v>54300000</v>
      </c>
      <c r="H1695" s="84"/>
      <c r="I1695" s="85"/>
      <c r="J1695" s="84"/>
      <c r="K1695" s="84"/>
      <c r="L1695" s="84"/>
    </row>
    <row r="1696" spans="1:12" s="83" customFormat="1" ht="35.1" customHeight="1" x14ac:dyDescent="0.25">
      <c r="A1696" s="89"/>
      <c r="B1696" s="90"/>
      <c r="C1696" s="90"/>
      <c r="D1696" s="92" t="s">
        <v>885</v>
      </c>
      <c r="E1696" s="92"/>
      <c r="F1696" s="91">
        <v>63100000</v>
      </c>
      <c r="H1696" s="84"/>
      <c r="I1696" s="85"/>
      <c r="J1696" s="84"/>
      <c r="K1696" s="84"/>
      <c r="L1696" s="84"/>
    </row>
    <row r="1697" spans="1:12" s="83" customFormat="1" ht="35.1" customHeight="1" x14ac:dyDescent="0.25">
      <c r="A1697" s="89"/>
      <c r="B1697" s="90"/>
      <c r="C1697" s="90"/>
      <c r="D1697" s="92" t="s">
        <v>886</v>
      </c>
      <c r="E1697" s="92"/>
      <c r="F1697" s="91">
        <v>58000000</v>
      </c>
      <c r="H1697" s="84"/>
      <c r="I1697" s="85"/>
      <c r="J1697" s="84"/>
      <c r="K1697" s="84"/>
      <c r="L1697" s="84"/>
    </row>
    <row r="1698" spans="1:12" s="83" customFormat="1" ht="35.1" customHeight="1" x14ac:dyDescent="0.25">
      <c r="A1698" s="89"/>
      <c r="B1698" s="90"/>
      <c r="C1698" s="90"/>
      <c r="D1698" s="92" t="s">
        <v>887</v>
      </c>
      <c r="E1698" s="92"/>
      <c r="F1698" s="91">
        <v>36092000</v>
      </c>
      <c r="H1698" s="84"/>
      <c r="I1698" s="85"/>
      <c r="J1698" s="84"/>
      <c r="K1698" s="84"/>
      <c r="L1698" s="84"/>
    </row>
    <row r="1699" spans="1:12" s="83" customFormat="1" ht="35.1" customHeight="1" x14ac:dyDescent="0.25">
      <c r="A1699" s="89"/>
      <c r="B1699" s="90"/>
      <c r="C1699" s="90"/>
      <c r="D1699" s="92" t="s">
        <v>888</v>
      </c>
      <c r="E1699" s="92"/>
      <c r="F1699" s="91">
        <v>70750000</v>
      </c>
      <c r="H1699" s="84"/>
      <c r="I1699" s="85"/>
      <c r="J1699" s="84"/>
      <c r="K1699" s="84"/>
      <c r="L1699" s="84"/>
    </row>
    <row r="1700" spans="1:12" s="83" customFormat="1" ht="35.1" customHeight="1" x14ac:dyDescent="0.25">
      <c r="A1700" s="89"/>
      <c r="B1700" s="90"/>
      <c r="C1700" s="90"/>
      <c r="D1700" s="92" t="s">
        <v>889</v>
      </c>
      <c r="E1700" s="92"/>
      <c r="F1700" s="91">
        <v>33500000</v>
      </c>
      <c r="H1700" s="84"/>
      <c r="I1700" s="85"/>
      <c r="J1700" s="84"/>
      <c r="K1700" s="84"/>
      <c r="L1700" s="84"/>
    </row>
    <row r="1701" spans="1:12" s="83" customFormat="1" ht="35.1" customHeight="1" x14ac:dyDescent="0.25">
      <c r="A1701" s="89"/>
      <c r="B1701" s="90"/>
      <c r="C1701" s="90"/>
      <c r="D1701" s="92" t="s">
        <v>890</v>
      </c>
      <c r="E1701" s="92"/>
      <c r="F1701" s="91">
        <v>31442900</v>
      </c>
      <c r="H1701" s="84"/>
      <c r="I1701" s="85"/>
      <c r="J1701" s="84"/>
      <c r="K1701" s="84"/>
      <c r="L1701" s="84"/>
    </row>
    <row r="1702" spans="1:12" s="83" customFormat="1" ht="35.1" customHeight="1" x14ac:dyDescent="0.25">
      <c r="A1702" s="89"/>
      <c r="B1702" s="90"/>
      <c r="C1702" s="90"/>
      <c r="D1702" s="92" t="s">
        <v>891</v>
      </c>
      <c r="E1702" s="92"/>
      <c r="F1702" s="91">
        <v>48000000</v>
      </c>
      <c r="H1702" s="84"/>
      <c r="I1702" s="85"/>
      <c r="J1702" s="84"/>
      <c r="K1702" s="84"/>
      <c r="L1702" s="84"/>
    </row>
    <row r="1703" spans="1:12" s="83" customFormat="1" ht="35.1" customHeight="1" x14ac:dyDescent="0.25">
      <c r="A1703" s="89"/>
      <c r="B1703" s="90"/>
      <c r="C1703" s="90"/>
      <c r="D1703" s="92" t="s">
        <v>892</v>
      </c>
      <c r="E1703" s="92"/>
      <c r="F1703" s="91">
        <v>109998000</v>
      </c>
      <c r="H1703" s="84"/>
      <c r="I1703" s="85"/>
      <c r="J1703" s="84"/>
      <c r="K1703" s="84"/>
      <c r="L1703" s="84"/>
    </row>
    <row r="1704" spans="1:12" s="83" customFormat="1" ht="20.100000000000001" customHeight="1" x14ac:dyDescent="0.25">
      <c r="A1704" s="89"/>
      <c r="B1704" s="90"/>
      <c r="C1704" s="90"/>
      <c r="D1704" s="102" t="s">
        <v>893</v>
      </c>
      <c r="E1704" s="102"/>
      <c r="F1704" s="91">
        <v>49750000</v>
      </c>
      <c r="H1704" s="84"/>
      <c r="I1704" s="85"/>
      <c r="J1704" s="84"/>
      <c r="K1704" s="84"/>
      <c r="L1704" s="84"/>
    </row>
    <row r="1705" spans="1:12" s="83" customFormat="1" ht="20.100000000000001" customHeight="1" x14ac:dyDescent="0.25">
      <c r="A1705" s="89"/>
      <c r="B1705" s="90"/>
      <c r="C1705" s="90"/>
      <c r="D1705" s="92" t="s">
        <v>894</v>
      </c>
      <c r="E1705" s="92"/>
      <c r="F1705" s="91">
        <v>60000000</v>
      </c>
      <c r="H1705" s="84"/>
      <c r="I1705" s="85"/>
      <c r="J1705" s="84"/>
      <c r="K1705" s="84"/>
      <c r="L1705" s="84"/>
    </row>
    <row r="1706" spans="1:12" s="83" customFormat="1" ht="35.1" customHeight="1" x14ac:dyDescent="0.25">
      <c r="A1706" s="89"/>
      <c r="B1706" s="90"/>
      <c r="C1706" s="90"/>
      <c r="D1706" s="92" t="s">
        <v>895</v>
      </c>
      <c r="E1706" s="92"/>
      <c r="F1706" s="91">
        <v>45448000</v>
      </c>
      <c r="H1706" s="84"/>
      <c r="I1706" s="85"/>
      <c r="J1706" s="84"/>
      <c r="K1706" s="84"/>
      <c r="L1706" s="84"/>
    </row>
    <row r="1707" spans="1:12" s="83" customFormat="1" ht="35.1" customHeight="1" x14ac:dyDescent="0.25">
      <c r="A1707" s="89"/>
      <c r="B1707" s="90"/>
      <c r="C1707" s="90"/>
      <c r="D1707" s="92" t="s">
        <v>896</v>
      </c>
      <c r="E1707" s="92"/>
      <c r="F1707" s="91">
        <v>29024000</v>
      </c>
      <c r="H1707" s="84"/>
      <c r="I1707" s="85"/>
      <c r="J1707" s="84"/>
      <c r="K1707" s="84"/>
      <c r="L1707" s="84"/>
    </row>
    <row r="1708" spans="1:12" ht="35.1" customHeight="1" x14ac:dyDescent="0.25">
      <c r="B1708" s="90"/>
      <c r="C1708" s="90"/>
      <c r="D1708" s="92" t="s">
        <v>897</v>
      </c>
      <c r="E1708" s="92"/>
      <c r="F1708" s="91">
        <v>26000000</v>
      </c>
    </row>
    <row r="1709" spans="1:12" ht="20.100000000000001" customHeight="1" x14ac:dyDescent="0.25">
      <c r="B1709" s="90"/>
      <c r="C1709" s="90"/>
      <c r="D1709" s="102" t="s">
        <v>898</v>
      </c>
      <c r="E1709" s="102"/>
      <c r="F1709" s="91">
        <v>83100000</v>
      </c>
    </row>
    <row r="1710" spans="1:12" ht="20.100000000000001" customHeight="1" x14ac:dyDescent="0.25">
      <c r="B1710" s="90"/>
      <c r="C1710" s="90"/>
      <c r="D1710" s="92" t="s">
        <v>899</v>
      </c>
      <c r="E1710" s="92"/>
      <c r="F1710" s="91">
        <v>39076000</v>
      </c>
    </row>
    <row r="1711" spans="1:12" ht="20.100000000000001" customHeight="1" x14ac:dyDescent="0.25">
      <c r="B1711" s="90"/>
      <c r="C1711" s="90"/>
      <c r="D1711" s="102" t="s">
        <v>900</v>
      </c>
      <c r="E1711" s="102"/>
      <c r="F1711" s="91">
        <v>97499000</v>
      </c>
    </row>
    <row r="1712" spans="1:12" ht="35.1" customHeight="1" x14ac:dyDescent="0.25">
      <c r="B1712" s="90"/>
      <c r="C1712" s="90"/>
      <c r="D1712" s="92" t="s">
        <v>901</v>
      </c>
      <c r="E1712" s="92"/>
      <c r="F1712" s="91">
        <v>454480000</v>
      </c>
    </row>
    <row r="1713" spans="1:12" ht="20.100000000000001" customHeight="1" x14ac:dyDescent="0.25">
      <c r="B1713" s="90"/>
      <c r="C1713" s="90" t="s">
        <v>415</v>
      </c>
      <c r="D1713" s="92"/>
      <c r="E1713" s="92"/>
      <c r="F1713" s="91"/>
    </row>
    <row r="1714" spans="1:12" ht="20.100000000000001" customHeight="1" x14ac:dyDescent="0.25">
      <c r="B1714" s="90"/>
      <c r="C1714" s="90"/>
      <c r="D1714" s="95" t="s">
        <v>689</v>
      </c>
      <c r="E1714" s="95"/>
      <c r="F1714" s="94">
        <v>50000000</v>
      </c>
    </row>
    <row r="1715" spans="1:12" ht="20.100000000000001" customHeight="1" x14ac:dyDescent="0.25">
      <c r="B1715" s="90"/>
      <c r="C1715" s="90"/>
      <c r="D1715" s="102"/>
      <c r="E1715" s="102"/>
      <c r="F1715" s="91"/>
    </row>
    <row r="1716" spans="1:12" ht="35.1" customHeight="1" x14ac:dyDescent="0.25">
      <c r="A1716" s="86" t="s">
        <v>264</v>
      </c>
      <c r="B1716" s="344"/>
      <c r="C1716" s="344"/>
      <c r="D1716" s="344"/>
      <c r="E1716" s="103"/>
      <c r="F1716" s="88">
        <v>2560632000</v>
      </c>
    </row>
    <row r="1717" spans="1:12" ht="20.100000000000001" customHeight="1" x14ac:dyDescent="0.25">
      <c r="A1717" s="86" t="s">
        <v>265</v>
      </c>
      <c r="B1717" s="87" t="s">
        <v>87</v>
      </c>
      <c r="C1717" s="87"/>
      <c r="D1717" s="116"/>
      <c r="E1717" s="116"/>
      <c r="F1717" s="88">
        <v>2560632000</v>
      </c>
    </row>
    <row r="1718" spans="1:12" ht="20.100000000000001" customHeight="1" x14ac:dyDescent="0.25">
      <c r="B1718" s="90"/>
      <c r="C1718" s="90" t="s">
        <v>273</v>
      </c>
      <c r="D1718" s="102"/>
      <c r="E1718" s="102"/>
      <c r="F1718" s="91"/>
    </row>
    <row r="1719" spans="1:12" ht="35.1" customHeight="1" x14ac:dyDescent="0.25">
      <c r="B1719" s="90"/>
      <c r="C1719" s="90"/>
      <c r="D1719" s="92" t="s">
        <v>274</v>
      </c>
      <c r="E1719" s="92"/>
      <c r="F1719" s="91">
        <v>9000000</v>
      </c>
      <c r="H1719" s="125"/>
      <c r="I1719" s="125"/>
      <c r="J1719" s="125"/>
      <c r="L1719" s="125"/>
    </row>
    <row r="1720" spans="1:12" ht="35.1" customHeight="1" x14ac:dyDescent="0.25">
      <c r="B1720" s="90"/>
      <c r="C1720" s="90"/>
      <c r="D1720" s="92" t="s">
        <v>275</v>
      </c>
      <c r="E1720" s="92"/>
      <c r="F1720" s="91">
        <v>3500000</v>
      </c>
      <c r="H1720" s="125"/>
      <c r="I1720" s="125"/>
      <c r="J1720" s="125"/>
      <c r="L1720" s="125"/>
    </row>
    <row r="1721" spans="1:12" ht="20.100000000000001" customHeight="1" x14ac:dyDescent="0.25">
      <c r="B1721" s="90"/>
      <c r="C1721" s="90"/>
      <c r="D1721" s="102" t="s">
        <v>276</v>
      </c>
      <c r="E1721" s="102"/>
      <c r="F1721" s="91">
        <v>12500000</v>
      </c>
      <c r="H1721" s="125"/>
      <c r="I1721" s="125"/>
      <c r="J1721" s="125"/>
      <c r="L1721" s="125"/>
    </row>
    <row r="1722" spans="1:12" ht="35.1" customHeight="1" x14ac:dyDescent="0.25">
      <c r="B1722" s="90"/>
      <c r="C1722" s="90"/>
      <c r="D1722" s="92" t="s">
        <v>277</v>
      </c>
      <c r="E1722" s="92"/>
      <c r="F1722" s="91">
        <v>10000000</v>
      </c>
      <c r="H1722" s="125"/>
      <c r="I1722" s="125"/>
      <c r="J1722" s="125"/>
      <c r="L1722" s="125"/>
    </row>
    <row r="1723" spans="1:12" ht="20.100000000000001" customHeight="1" x14ac:dyDescent="0.25">
      <c r="B1723" s="90"/>
      <c r="C1723" s="90"/>
      <c r="D1723" s="102" t="s">
        <v>278</v>
      </c>
      <c r="E1723" s="102"/>
      <c r="F1723" s="91">
        <v>45000000</v>
      </c>
      <c r="H1723" s="125"/>
      <c r="I1723" s="125"/>
      <c r="J1723" s="125"/>
      <c r="L1723" s="125"/>
    </row>
    <row r="1724" spans="1:12" ht="35.1" customHeight="1" x14ac:dyDescent="0.25">
      <c r="B1724" s="90"/>
      <c r="C1724" s="90"/>
      <c r="D1724" s="92" t="s">
        <v>279</v>
      </c>
      <c r="E1724" s="92"/>
      <c r="F1724" s="91">
        <v>15000000</v>
      </c>
      <c r="H1724" s="125"/>
      <c r="I1724" s="125"/>
      <c r="J1724" s="125"/>
      <c r="L1724" s="125"/>
    </row>
    <row r="1725" spans="1:12" ht="20.100000000000001" customHeight="1" x14ac:dyDescent="0.25">
      <c r="B1725" s="90"/>
      <c r="C1725" s="90"/>
      <c r="D1725" s="102" t="s">
        <v>281</v>
      </c>
      <c r="E1725" s="102"/>
      <c r="F1725" s="91">
        <v>7500000</v>
      </c>
      <c r="H1725" s="125"/>
      <c r="I1725" s="125"/>
      <c r="J1725" s="125"/>
      <c r="L1725" s="125"/>
    </row>
    <row r="1726" spans="1:12" ht="35.1" customHeight="1" x14ac:dyDescent="0.25">
      <c r="B1726" s="90"/>
      <c r="C1726" s="90"/>
      <c r="D1726" s="92" t="s">
        <v>282</v>
      </c>
      <c r="E1726" s="92"/>
      <c r="F1726" s="91">
        <v>191190000</v>
      </c>
      <c r="H1726" s="125"/>
      <c r="I1726" s="125"/>
      <c r="J1726" s="125"/>
      <c r="L1726" s="125"/>
    </row>
    <row r="1727" spans="1:12" ht="35.1" customHeight="1" x14ac:dyDescent="0.25">
      <c r="B1727" s="90"/>
      <c r="C1727" s="341" t="s">
        <v>283</v>
      </c>
      <c r="D1727" s="341"/>
      <c r="E1727" s="92"/>
      <c r="F1727" s="91"/>
      <c r="H1727" s="125"/>
      <c r="I1727" s="125"/>
      <c r="J1727" s="125"/>
      <c r="L1727" s="125"/>
    </row>
    <row r="1728" spans="1:12" ht="35.1" customHeight="1" x14ac:dyDescent="0.25">
      <c r="B1728" s="90"/>
      <c r="C1728" s="90"/>
      <c r="D1728" s="92" t="s">
        <v>349</v>
      </c>
      <c r="E1728" s="92"/>
      <c r="F1728" s="91">
        <v>28000000</v>
      </c>
      <c r="H1728" s="125"/>
      <c r="I1728" s="125"/>
      <c r="J1728" s="125"/>
      <c r="L1728" s="125"/>
    </row>
    <row r="1729" spans="2:12" ht="20.100000000000001" customHeight="1" x14ac:dyDescent="0.25">
      <c r="B1729" s="90"/>
      <c r="C1729" s="90"/>
      <c r="D1729" s="102" t="s">
        <v>286</v>
      </c>
      <c r="E1729" s="102"/>
      <c r="F1729" s="91">
        <v>109756000</v>
      </c>
      <c r="H1729" s="125"/>
      <c r="I1729" s="125"/>
      <c r="J1729" s="125"/>
      <c r="L1729" s="125"/>
    </row>
    <row r="1730" spans="2:12" ht="35.1" customHeight="1" x14ac:dyDescent="0.25">
      <c r="B1730" s="90"/>
      <c r="C1730" s="90"/>
      <c r="D1730" s="92" t="s">
        <v>288</v>
      </c>
      <c r="E1730" s="92"/>
      <c r="F1730" s="91">
        <v>6000000</v>
      </c>
      <c r="H1730" s="125"/>
      <c r="I1730" s="125"/>
      <c r="J1730" s="125"/>
      <c r="L1730" s="125"/>
    </row>
    <row r="1731" spans="2:12" ht="20.100000000000001" customHeight="1" x14ac:dyDescent="0.25">
      <c r="B1731" s="90"/>
      <c r="C1731" s="90"/>
      <c r="D1731" s="102" t="s">
        <v>289</v>
      </c>
      <c r="E1731" s="102"/>
      <c r="F1731" s="91">
        <v>85000000</v>
      </c>
      <c r="H1731" s="125"/>
      <c r="I1731" s="125"/>
      <c r="J1731" s="125"/>
      <c r="L1731" s="125"/>
    </row>
    <row r="1732" spans="2:12" ht="20.100000000000001" customHeight="1" x14ac:dyDescent="0.25">
      <c r="B1732" s="90"/>
      <c r="C1732" s="90" t="s">
        <v>290</v>
      </c>
      <c r="D1732" s="102"/>
      <c r="E1732" s="102"/>
      <c r="F1732" s="91"/>
      <c r="H1732" s="125"/>
      <c r="I1732" s="125"/>
      <c r="J1732" s="125"/>
      <c r="L1732" s="125"/>
    </row>
    <row r="1733" spans="2:12" ht="35.1" customHeight="1" x14ac:dyDescent="0.25">
      <c r="B1733" s="90"/>
      <c r="C1733" s="90"/>
      <c r="D1733" s="92" t="s">
        <v>291</v>
      </c>
      <c r="E1733" s="92"/>
      <c r="F1733" s="91">
        <v>25000000</v>
      </c>
      <c r="H1733" s="125"/>
      <c r="I1733" s="125"/>
      <c r="J1733" s="125"/>
      <c r="L1733" s="125"/>
    </row>
    <row r="1734" spans="2:12" ht="35.1" customHeight="1" x14ac:dyDescent="0.25">
      <c r="B1734" s="90"/>
      <c r="C1734" s="341" t="s">
        <v>293</v>
      </c>
      <c r="D1734" s="341"/>
      <c r="E1734" s="92"/>
      <c r="F1734" s="91"/>
      <c r="H1734" s="125"/>
      <c r="I1734" s="125"/>
      <c r="J1734" s="125"/>
      <c r="L1734" s="125"/>
    </row>
    <row r="1735" spans="2:12" ht="35.1" customHeight="1" x14ac:dyDescent="0.25">
      <c r="B1735" s="90"/>
      <c r="C1735" s="90"/>
      <c r="D1735" s="92" t="s">
        <v>294</v>
      </c>
      <c r="E1735" s="92"/>
      <c r="F1735" s="91">
        <v>50000000</v>
      </c>
      <c r="H1735" s="125"/>
      <c r="I1735" s="125"/>
      <c r="J1735" s="125"/>
      <c r="L1735" s="125"/>
    </row>
    <row r="1736" spans="2:12" ht="35.1" customHeight="1" x14ac:dyDescent="0.25">
      <c r="B1736" s="90"/>
      <c r="C1736" s="341" t="s">
        <v>902</v>
      </c>
      <c r="D1736" s="341"/>
      <c r="E1736" s="92"/>
      <c r="F1736" s="91"/>
      <c r="H1736" s="125"/>
      <c r="I1736" s="125"/>
      <c r="J1736" s="125"/>
      <c r="L1736" s="125"/>
    </row>
    <row r="1737" spans="2:12" ht="20.100000000000001" customHeight="1" x14ac:dyDescent="0.25">
      <c r="B1737" s="90"/>
      <c r="C1737" s="90"/>
      <c r="D1737" s="92" t="s">
        <v>903</v>
      </c>
      <c r="E1737" s="92"/>
      <c r="F1737" s="91">
        <v>82000000</v>
      </c>
      <c r="H1737" s="125"/>
      <c r="I1737" s="125"/>
      <c r="J1737" s="125"/>
      <c r="L1737" s="125"/>
    </row>
    <row r="1738" spans="2:12" ht="20.100000000000001" customHeight="1" x14ac:dyDescent="0.25">
      <c r="B1738" s="90"/>
      <c r="C1738" s="90"/>
      <c r="D1738" s="102" t="s">
        <v>904</v>
      </c>
      <c r="E1738" s="102"/>
      <c r="F1738" s="91"/>
      <c r="H1738" s="125"/>
      <c r="I1738" s="125"/>
      <c r="J1738" s="125"/>
      <c r="L1738" s="125"/>
    </row>
    <row r="1739" spans="2:12" ht="50.1" customHeight="1" x14ac:dyDescent="0.25">
      <c r="B1739" s="90"/>
      <c r="C1739" s="90"/>
      <c r="D1739" s="92" t="s">
        <v>905</v>
      </c>
      <c r="E1739" s="92"/>
      <c r="F1739" s="91">
        <v>50000000</v>
      </c>
      <c r="H1739" s="125"/>
      <c r="I1739" s="125"/>
      <c r="J1739" s="125"/>
      <c r="L1739" s="125"/>
    </row>
    <row r="1740" spans="2:12" ht="35.1" customHeight="1" x14ac:dyDescent="0.25">
      <c r="B1740" s="90"/>
      <c r="C1740" s="341" t="s">
        <v>906</v>
      </c>
      <c r="D1740" s="341"/>
      <c r="E1740" s="92"/>
      <c r="F1740" s="91"/>
      <c r="H1740" s="125"/>
      <c r="I1740" s="125"/>
      <c r="J1740" s="125"/>
      <c r="L1740" s="125"/>
    </row>
    <row r="1741" spans="2:12" ht="35.1" customHeight="1" x14ac:dyDescent="0.25">
      <c r="B1741" s="90"/>
      <c r="C1741" s="90"/>
      <c r="D1741" s="92" t="s">
        <v>907</v>
      </c>
      <c r="E1741" s="92"/>
      <c r="F1741" s="91">
        <v>75000000</v>
      </c>
      <c r="H1741" s="125"/>
      <c r="I1741" s="125"/>
      <c r="J1741" s="125"/>
      <c r="L1741" s="125"/>
    </row>
    <row r="1742" spans="2:12" ht="35.1" customHeight="1" x14ac:dyDescent="0.25">
      <c r="B1742" s="90"/>
      <c r="C1742" s="90"/>
      <c r="D1742" s="92" t="s">
        <v>908</v>
      </c>
      <c r="E1742" s="92"/>
      <c r="F1742" s="91">
        <v>127000000</v>
      </c>
      <c r="H1742" s="125"/>
      <c r="I1742" s="125"/>
      <c r="J1742" s="125"/>
      <c r="L1742" s="125"/>
    </row>
    <row r="1743" spans="2:12" ht="35.1" customHeight="1" x14ac:dyDescent="0.25">
      <c r="B1743" s="90"/>
      <c r="C1743" s="341" t="s">
        <v>909</v>
      </c>
      <c r="D1743" s="341"/>
      <c r="E1743" s="92"/>
      <c r="F1743" s="91"/>
      <c r="H1743" s="125"/>
      <c r="I1743" s="125"/>
      <c r="J1743" s="125"/>
      <c r="L1743" s="125"/>
    </row>
    <row r="1744" spans="2:12" ht="35.1" customHeight="1" x14ac:dyDescent="0.25">
      <c r="B1744" s="90"/>
      <c r="C1744" s="90"/>
      <c r="D1744" s="92" t="s">
        <v>910</v>
      </c>
      <c r="E1744" s="92"/>
      <c r="F1744" s="91">
        <v>245116000</v>
      </c>
      <c r="H1744" s="125"/>
      <c r="I1744" s="125"/>
      <c r="J1744" s="125"/>
      <c r="L1744" s="125"/>
    </row>
    <row r="1745" spans="1:12" ht="35.1" customHeight="1" x14ac:dyDescent="0.25">
      <c r="B1745" s="90"/>
      <c r="C1745" s="90"/>
      <c r="D1745" s="92" t="s">
        <v>911</v>
      </c>
      <c r="E1745" s="92"/>
      <c r="F1745" s="91">
        <v>4600000</v>
      </c>
      <c r="H1745" s="125"/>
      <c r="I1745" s="125"/>
      <c r="J1745" s="125"/>
      <c r="L1745" s="125"/>
    </row>
    <row r="1746" spans="1:12" ht="35.1" customHeight="1" x14ac:dyDescent="0.25">
      <c r="B1746" s="90"/>
      <c r="C1746" s="90"/>
      <c r="D1746" s="92" t="s">
        <v>912</v>
      </c>
      <c r="E1746" s="92"/>
      <c r="F1746" s="91">
        <v>368075000</v>
      </c>
      <c r="H1746" s="125"/>
      <c r="I1746" s="125"/>
      <c r="J1746" s="125"/>
      <c r="L1746" s="125"/>
    </row>
    <row r="1747" spans="1:12" ht="35.1" customHeight="1" x14ac:dyDescent="0.25">
      <c r="B1747" s="90"/>
      <c r="C1747" s="341" t="s">
        <v>913</v>
      </c>
      <c r="D1747" s="341"/>
      <c r="E1747" s="92"/>
      <c r="F1747" s="91"/>
      <c r="H1747" s="125"/>
      <c r="I1747" s="125"/>
      <c r="J1747" s="125"/>
      <c r="L1747" s="125"/>
    </row>
    <row r="1748" spans="1:12" ht="50.1" customHeight="1" x14ac:dyDescent="0.25">
      <c r="B1748" s="90"/>
      <c r="C1748" s="90"/>
      <c r="D1748" s="92" t="s">
        <v>914</v>
      </c>
      <c r="E1748" s="92"/>
      <c r="F1748" s="91">
        <v>594134000</v>
      </c>
      <c r="H1748" s="125"/>
      <c r="I1748" s="125"/>
      <c r="J1748" s="125"/>
      <c r="L1748" s="125"/>
    </row>
    <row r="1749" spans="1:12" ht="50.1" customHeight="1" x14ac:dyDescent="0.25">
      <c r="B1749" s="90"/>
      <c r="C1749" s="90"/>
      <c r="D1749" s="92" t="s">
        <v>915</v>
      </c>
      <c r="E1749" s="92"/>
      <c r="F1749" s="91">
        <v>163174000</v>
      </c>
      <c r="H1749" s="125"/>
      <c r="I1749" s="125"/>
      <c r="J1749" s="125"/>
      <c r="L1749" s="125"/>
    </row>
    <row r="1750" spans="1:12" ht="20.100000000000001" customHeight="1" x14ac:dyDescent="0.25">
      <c r="B1750" s="90"/>
      <c r="C1750" s="90"/>
      <c r="D1750" s="102" t="s">
        <v>322</v>
      </c>
      <c r="E1750" s="102"/>
      <c r="F1750" s="91">
        <v>82337000</v>
      </c>
      <c r="H1750" s="125"/>
      <c r="I1750" s="125"/>
      <c r="J1750" s="125"/>
      <c r="L1750" s="125"/>
    </row>
    <row r="1751" spans="1:12" ht="35.1" customHeight="1" x14ac:dyDescent="0.25">
      <c r="B1751" s="90"/>
      <c r="C1751" s="90"/>
      <c r="D1751" s="92" t="s">
        <v>916</v>
      </c>
      <c r="E1751" s="92"/>
      <c r="F1751" s="91">
        <v>75000000</v>
      </c>
      <c r="H1751" s="125"/>
      <c r="I1751" s="125"/>
      <c r="J1751" s="125"/>
      <c r="L1751" s="125"/>
    </row>
    <row r="1752" spans="1:12" ht="35.1" customHeight="1" x14ac:dyDescent="0.25">
      <c r="B1752" s="90"/>
      <c r="C1752" s="341" t="s">
        <v>917</v>
      </c>
      <c r="D1752" s="341"/>
      <c r="E1752" s="92"/>
      <c r="F1752" s="91"/>
      <c r="H1752" s="125"/>
      <c r="I1752" s="125"/>
      <c r="J1752" s="125"/>
      <c r="L1752" s="125"/>
    </row>
    <row r="1753" spans="1:12" ht="50.1" customHeight="1" x14ac:dyDescent="0.25">
      <c r="B1753" s="90"/>
      <c r="C1753" s="90"/>
      <c r="D1753" s="92" t="s">
        <v>918</v>
      </c>
      <c r="E1753" s="92"/>
      <c r="F1753" s="91">
        <v>96750000</v>
      </c>
      <c r="H1753" s="125"/>
      <c r="I1753" s="125"/>
      <c r="J1753" s="125"/>
      <c r="L1753" s="125"/>
    </row>
    <row r="1754" spans="1:12" ht="20.100000000000001" customHeight="1" x14ac:dyDescent="0.25">
      <c r="B1754" s="90"/>
      <c r="C1754" s="90"/>
      <c r="D1754" s="102"/>
      <c r="E1754" s="102"/>
      <c r="F1754" s="91"/>
    </row>
    <row r="1755" spans="1:12" ht="20.100000000000001" customHeight="1" x14ac:dyDescent="0.25">
      <c r="A1755" s="86" t="s">
        <v>266</v>
      </c>
      <c r="B1755" s="87"/>
      <c r="C1755" s="87"/>
      <c r="D1755" s="116"/>
      <c r="E1755" s="116"/>
      <c r="F1755" s="88">
        <v>1060863000</v>
      </c>
    </row>
    <row r="1756" spans="1:12" s="83" customFormat="1" ht="20.100000000000001" customHeight="1" x14ac:dyDescent="0.25">
      <c r="A1756" s="86" t="s">
        <v>267</v>
      </c>
      <c r="B1756" s="87" t="s">
        <v>919</v>
      </c>
      <c r="C1756" s="87"/>
      <c r="D1756" s="116"/>
      <c r="E1756" s="116"/>
      <c r="F1756" s="88">
        <v>1060863000</v>
      </c>
      <c r="H1756" s="84"/>
      <c r="I1756" s="85"/>
      <c r="J1756" s="84"/>
      <c r="K1756" s="84"/>
      <c r="L1756" s="84"/>
    </row>
    <row r="1757" spans="1:12" s="83" customFormat="1" ht="20.100000000000001" customHeight="1" x14ac:dyDescent="0.25">
      <c r="A1757" s="89"/>
      <c r="B1757" s="90"/>
      <c r="C1757" s="90" t="s">
        <v>273</v>
      </c>
      <c r="D1757" s="102"/>
      <c r="E1757" s="102"/>
      <c r="F1757" s="91"/>
      <c r="H1757" s="84"/>
      <c r="I1757" s="85"/>
      <c r="J1757" s="84"/>
      <c r="K1757" s="84"/>
      <c r="L1757" s="84"/>
    </row>
    <row r="1758" spans="1:12" s="83" customFormat="1" ht="20.100000000000001" customHeight="1" x14ac:dyDescent="0.25">
      <c r="A1758" s="89"/>
      <c r="B1758" s="90"/>
      <c r="C1758" s="90"/>
      <c r="D1758" s="102" t="s">
        <v>351</v>
      </c>
      <c r="E1758" s="102"/>
      <c r="F1758" s="91">
        <v>450000</v>
      </c>
      <c r="H1758" s="84"/>
      <c r="I1758" s="85"/>
      <c r="J1758" s="84"/>
      <c r="K1758" s="84"/>
      <c r="L1758" s="84"/>
    </row>
    <row r="1759" spans="1:12" s="83" customFormat="1" ht="35.1" customHeight="1" x14ac:dyDescent="0.25">
      <c r="A1759" s="89"/>
      <c r="B1759" s="90"/>
      <c r="C1759" s="90"/>
      <c r="D1759" s="92" t="s">
        <v>274</v>
      </c>
      <c r="E1759" s="92"/>
      <c r="F1759" s="91">
        <v>12600000</v>
      </c>
      <c r="H1759" s="84"/>
      <c r="I1759" s="85"/>
      <c r="J1759" s="84"/>
      <c r="K1759" s="84"/>
      <c r="L1759" s="84"/>
    </row>
    <row r="1760" spans="1:12" s="83" customFormat="1" ht="35.1" customHeight="1" x14ac:dyDescent="0.25">
      <c r="A1760" s="89"/>
      <c r="B1760" s="90"/>
      <c r="C1760" s="90"/>
      <c r="D1760" s="92" t="s">
        <v>275</v>
      </c>
      <c r="E1760" s="92"/>
      <c r="F1760" s="91">
        <v>19206000</v>
      </c>
      <c r="H1760" s="84"/>
      <c r="I1760" s="85"/>
      <c r="J1760" s="84"/>
      <c r="K1760" s="84"/>
      <c r="L1760" s="84"/>
    </row>
    <row r="1761" spans="1:12" s="83" customFormat="1" ht="20.100000000000001" customHeight="1" x14ac:dyDescent="0.25">
      <c r="A1761" s="89"/>
      <c r="B1761" s="90"/>
      <c r="C1761" s="90"/>
      <c r="D1761" s="102" t="s">
        <v>276</v>
      </c>
      <c r="E1761" s="102"/>
      <c r="F1761" s="91">
        <v>10500000</v>
      </c>
      <c r="H1761" s="84"/>
      <c r="I1761" s="85"/>
      <c r="J1761" s="84"/>
      <c r="K1761" s="84"/>
      <c r="L1761" s="84"/>
    </row>
    <row r="1762" spans="1:12" s="83" customFormat="1" ht="35.1" customHeight="1" x14ac:dyDescent="0.25">
      <c r="A1762" s="89"/>
      <c r="B1762" s="90"/>
      <c r="C1762" s="90"/>
      <c r="D1762" s="92" t="s">
        <v>277</v>
      </c>
      <c r="E1762" s="92"/>
      <c r="F1762" s="91">
        <v>4000000</v>
      </c>
      <c r="H1762" s="84"/>
      <c r="I1762" s="85"/>
      <c r="J1762" s="84"/>
      <c r="K1762" s="84"/>
      <c r="L1762" s="84"/>
    </row>
    <row r="1763" spans="1:12" s="83" customFormat="1" ht="20.100000000000001" customHeight="1" x14ac:dyDescent="0.25">
      <c r="A1763" s="89"/>
      <c r="B1763" s="90"/>
      <c r="C1763" s="90"/>
      <c r="D1763" s="102" t="s">
        <v>278</v>
      </c>
      <c r="E1763" s="102"/>
      <c r="F1763" s="91">
        <v>24785200</v>
      </c>
      <c r="H1763" s="84"/>
      <c r="I1763" s="85"/>
      <c r="J1763" s="84"/>
      <c r="K1763" s="84"/>
      <c r="L1763" s="84"/>
    </row>
    <row r="1764" spans="1:12" s="83" customFormat="1" ht="35.1" customHeight="1" x14ac:dyDescent="0.25">
      <c r="A1764" s="89"/>
      <c r="B1764" s="90"/>
      <c r="C1764" s="90"/>
      <c r="D1764" s="92" t="s">
        <v>279</v>
      </c>
      <c r="E1764" s="92"/>
      <c r="F1764" s="91">
        <v>4610500</v>
      </c>
      <c r="H1764" s="84"/>
      <c r="I1764" s="85"/>
      <c r="J1764" s="84"/>
      <c r="K1764" s="84"/>
      <c r="L1764" s="84"/>
    </row>
    <row r="1765" spans="1:12" s="83" customFormat="1" ht="35.1" customHeight="1" x14ac:dyDescent="0.25">
      <c r="A1765" s="89"/>
      <c r="B1765" s="90"/>
      <c r="C1765" s="90"/>
      <c r="D1765" s="92" t="s">
        <v>280</v>
      </c>
      <c r="E1765" s="92"/>
      <c r="F1765" s="91">
        <v>7279900</v>
      </c>
      <c r="H1765" s="84"/>
      <c r="I1765" s="85"/>
      <c r="J1765" s="84"/>
      <c r="K1765" s="84"/>
      <c r="L1765" s="84"/>
    </row>
    <row r="1766" spans="1:12" s="83" customFormat="1" ht="20.100000000000001" customHeight="1" x14ac:dyDescent="0.25">
      <c r="A1766" s="89"/>
      <c r="B1766" s="90"/>
      <c r="C1766" s="90"/>
      <c r="D1766" s="102" t="s">
        <v>354</v>
      </c>
      <c r="E1766" s="102"/>
      <c r="F1766" s="91">
        <v>0</v>
      </c>
      <c r="H1766" s="84"/>
      <c r="I1766" s="85"/>
      <c r="J1766" s="84"/>
      <c r="K1766" s="84"/>
      <c r="L1766" s="84"/>
    </row>
    <row r="1767" spans="1:12" s="83" customFormat="1" ht="20.100000000000001" customHeight="1" x14ac:dyDescent="0.25">
      <c r="A1767" s="89"/>
      <c r="B1767" s="90"/>
      <c r="C1767" s="90"/>
      <c r="D1767" s="102" t="s">
        <v>281</v>
      </c>
      <c r="E1767" s="102"/>
      <c r="F1767" s="91">
        <v>6000000</v>
      </c>
      <c r="H1767" s="84"/>
      <c r="I1767" s="85"/>
      <c r="J1767" s="84"/>
      <c r="K1767" s="84"/>
      <c r="L1767" s="84"/>
    </row>
    <row r="1768" spans="1:12" s="83" customFormat="1" ht="35.1" customHeight="1" x14ac:dyDescent="0.25">
      <c r="A1768" s="89"/>
      <c r="B1768" s="90"/>
      <c r="C1768" s="90"/>
      <c r="D1768" s="92" t="s">
        <v>282</v>
      </c>
      <c r="E1768" s="92"/>
      <c r="F1768" s="91">
        <v>80706000</v>
      </c>
      <c r="H1768" s="84"/>
      <c r="I1768" s="85"/>
      <c r="J1768" s="84"/>
      <c r="K1768" s="84"/>
      <c r="L1768" s="84"/>
    </row>
    <row r="1769" spans="1:12" s="83" customFormat="1" ht="35.1" customHeight="1" x14ac:dyDescent="0.25">
      <c r="A1769" s="89"/>
      <c r="B1769" s="90"/>
      <c r="C1769" s="341" t="s">
        <v>283</v>
      </c>
      <c r="D1769" s="341"/>
      <c r="E1769" s="92"/>
      <c r="F1769" s="91"/>
      <c r="H1769" s="84"/>
      <c r="I1769" s="85"/>
      <c r="J1769" s="84"/>
      <c r="K1769" s="84"/>
      <c r="L1769" s="84"/>
    </row>
    <row r="1770" spans="1:12" s="83" customFormat="1" ht="20.100000000000001" customHeight="1" x14ac:dyDescent="0.25">
      <c r="A1770" s="89"/>
      <c r="B1770" s="90"/>
      <c r="C1770" s="90"/>
      <c r="D1770" s="102" t="s">
        <v>348</v>
      </c>
      <c r="E1770" s="102"/>
      <c r="F1770" s="91">
        <v>50622000</v>
      </c>
      <c r="H1770" s="84"/>
      <c r="I1770" s="85"/>
      <c r="J1770" s="84"/>
      <c r="K1770" s="84"/>
      <c r="L1770" s="84"/>
    </row>
    <row r="1771" spans="1:12" s="83" customFormat="1" ht="20.100000000000001" customHeight="1" x14ac:dyDescent="0.25">
      <c r="A1771" s="89"/>
      <c r="B1771" s="90"/>
      <c r="C1771" s="90"/>
      <c r="D1771" s="102" t="s">
        <v>286</v>
      </c>
      <c r="E1771" s="102"/>
      <c r="F1771" s="91">
        <v>48674600</v>
      </c>
      <c r="H1771" s="84"/>
      <c r="I1771" s="85"/>
      <c r="J1771" s="84"/>
      <c r="K1771" s="84"/>
      <c r="L1771" s="84"/>
    </row>
    <row r="1772" spans="1:12" s="83" customFormat="1" ht="20.100000000000001" customHeight="1" x14ac:dyDescent="0.25">
      <c r="A1772" s="89"/>
      <c r="B1772" s="90"/>
      <c r="C1772" s="90"/>
      <c r="D1772" s="102" t="s">
        <v>287</v>
      </c>
      <c r="E1772" s="102"/>
      <c r="F1772" s="91">
        <v>14182300</v>
      </c>
      <c r="H1772" s="84"/>
      <c r="I1772" s="85"/>
      <c r="J1772" s="84"/>
      <c r="K1772" s="84"/>
      <c r="L1772" s="84"/>
    </row>
    <row r="1773" spans="1:12" s="83" customFormat="1" ht="35.1" customHeight="1" x14ac:dyDescent="0.25">
      <c r="A1773" s="89"/>
      <c r="B1773" s="90"/>
      <c r="C1773" s="90"/>
      <c r="D1773" s="92" t="s">
        <v>288</v>
      </c>
      <c r="E1773" s="92"/>
      <c r="F1773" s="91">
        <v>35000000</v>
      </c>
      <c r="H1773" s="84"/>
      <c r="I1773" s="85"/>
      <c r="J1773" s="84"/>
      <c r="K1773" s="84"/>
      <c r="L1773" s="84"/>
    </row>
    <row r="1774" spans="1:12" s="83" customFormat="1" ht="20.100000000000001" customHeight="1" x14ac:dyDescent="0.25">
      <c r="A1774" s="89"/>
      <c r="B1774" s="90"/>
      <c r="C1774" s="90"/>
      <c r="D1774" s="102" t="s">
        <v>289</v>
      </c>
      <c r="E1774" s="102"/>
      <c r="F1774" s="91">
        <v>53927500</v>
      </c>
      <c r="H1774" s="84"/>
      <c r="I1774" s="85"/>
      <c r="J1774" s="84"/>
      <c r="K1774" s="84"/>
      <c r="L1774" s="84"/>
    </row>
    <row r="1775" spans="1:12" s="83" customFormat="1" ht="20.100000000000001" customHeight="1" x14ac:dyDescent="0.25">
      <c r="A1775" s="89"/>
      <c r="B1775" s="90"/>
      <c r="C1775" s="90" t="s">
        <v>290</v>
      </c>
      <c r="D1775" s="102"/>
      <c r="E1775" s="102"/>
      <c r="F1775" s="91"/>
      <c r="H1775" s="84"/>
      <c r="I1775" s="85"/>
      <c r="J1775" s="84"/>
      <c r="K1775" s="84"/>
      <c r="L1775" s="84"/>
    </row>
    <row r="1776" spans="1:12" s="83" customFormat="1" ht="35.1" customHeight="1" x14ac:dyDescent="0.25">
      <c r="A1776" s="89"/>
      <c r="B1776" s="90"/>
      <c r="C1776" s="90"/>
      <c r="D1776" s="92" t="s">
        <v>291</v>
      </c>
      <c r="E1776" s="92"/>
      <c r="F1776" s="91">
        <v>12621400</v>
      </c>
      <c r="H1776" s="84"/>
      <c r="I1776" s="85"/>
      <c r="J1776" s="84"/>
      <c r="K1776" s="84"/>
      <c r="L1776" s="84"/>
    </row>
    <row r="1777" spans="1:12" s="83" customFormat="1" ht="35.1" customHeight="1" x14ac:dyDescent="0.25">
      <c r="A1777" s="89"/>
      <c r="B1777" s="90"/>
      <c r="C1777" s="90"/>
      <c r="D1777" s="92" t="s">
        <v>292</v>
      </c>
      <c r="E1777" s="92"/>
      <c r="F1777" s="91">
        <v>9350000</v>
      </c>
      <c r="H1777" s="84"/>
      <c r="I1777" s="85"/>
      <c r="J1777" s="84"/>
      <c r="K1777" s="84"/>
      <c r="L1777" s="84"/>
    </row>
    <row r="1778" spans="1:12" s="83" customFormat="1" ht="35.1" customHeight="1" x14ac:dyDescent="0.25">
      <c r="A1778" s="89"/>
      <c r="B1778" s="90"/>
      <c r="C1778" s="341" t="s">
        <v>293</v>
      </c>
      <c r="D1778" s="341"/>
      <c r="E1778" s="92"/>
      <c r="F1778" s="91"/>
      <c r="H1778" s="84"/>
      <c r="I1778" s="85"/>
      <c r="J1778" s="84"/>
      <c r="K1778" s="84"/>
      <c r="L1778" s="84"/>
    </row>
    <row r="1779" spans="1:12" s="83" customFormat="1" ht="20.100000000000001" customHeight="1" x14ac:dyDescent="0.25">
      <c r="A1779" s="89"/>
      <c r="B1779" s="90"/>
      <c r="C1779" s="90"/>
      <c r="D1779" s="102" t="s">
        <v>355</v>
      </c>
      <c r="E1779" s="102"/>
      <c r="F1779" s="91">
        <v>50750000</v>
      </c>
      <c r="H1779" s="84"/>
      <c r="I1779" s="85"/>
      <c r="J1779" s="84"/>
      <c r="K1779" s="84"/>
      <c r="L1779" s="84"/>
    </row>
    <row r="1780" spans="1:12" s="83" customFormat="1" ht="35.1" customHeight="1" x14ac:dyDescent="0.25">
      <c r="A1780" s="89"/>
      <c r="B1780" s="90"/>
      <c r="C1780" s="90"/>
      <c r="D1780" s="92" t="s">
        <v>294</v>
      </c>
      <c r="E1780" s="92"/>
      <c r="F1780" s="91">
        <v>43089000</v>
      </c>
      <c r="H1780" s="84"/>
      <c r="I1780" s="85"/>
      <c r="J1780" s="84"/>
      <c r="K1780" s="84"/>
      <c r="L1780" s="84"/>
    </row>
    <row r="1781" spans="1:12" s="83" customFormat="1" ht="50.1" customHeight="1" x14ac:dyDescent="0.25">
      <c r="A1781" s="89"/>
      <c r="B1781" s="90"/>
      <c r="C1781" s="341" t="s">
        <v>295</v>
      </c>
      <c r="D1781" s="341"/>
      <c r="E1781" s="92"/>
      <c r="F1781" s="91"/>
      <c r="H1781" s="84"/>
      <c r="I1781" s="85"/>
      <c r="J1781" s="84"/>
      <c r="K1781" s="84"/>
      <c r="L1781" s="84"/>
    </row>
    <row r="1782" spans="1:12" s="83" customFormat="1" ht="35.1" customHeight="1" x14ac:dyDescent="0.25">
      <c r="A1782" s="89"/>
      <c r="B1782" s="90"/>
      <c r="C1782" s="90"/>
      <c r="D1782" s="92" t="s">
        <v>356</v>
      </c>
      <c r="E1782" s="92"/>
      <c r="F1782" s="91">
        <v>90326850</v>
      </c>
      <c r="H1782" s="84"/>
      <c r="I1782" s="85"/>
      <c r="J1782" s="84"/>
      <c r="K1782" s="84"/>
      <c r="L1782" s="84"/>
    </row>
    <row r="1783" spans="1:12" s="83" customFormat="1" ht="35.1" customHeight="1" x14ac:dyDescent="0.25">
      <c r="A1783" s="89"/>
      <c r="B1783" s="90"/>
      <c r="C1783" s="341" t="s">
        <v>920</v>
      </c>
      <c r="D1783" s="341"/>
      <c r="E1783" s="92"/>
      <c r="F1783" s="91"/>
      <c r="H1783" s="84"/>
      <c r="I1783" s="85"/>
      <c r="J1783" s="84"/>
      <c r="K1783" s="84"/>
      <c r="L1783" s="84"/>
    </row>
    <row r="1784" spans="1:12" s="83" customFormat="1" ht="50.1" customHeight="1" x14ac:dyDescent="0.25">
      <c r="A1784" s="89"/>
      <c r="B1784" s="90"/>
      <c r="C1784" s="90"/>
      <c r="D1784" s="92" t="s">
        <v>921</v>
      </c>
      <c r="E1784" s="92"/>
      <c r="F1784" s="91">
        <v>216000000</v>
      </c>
      <c r="H1784" s="84"/>
      <c r="I1784" s="85"/>
      <c r="J1784" s="84"/>
      <c r="K1784" s="84"/>
      <c r="L1784" s="84"/>
    </row>
    <row r="1785" spans="1:12" s="83" customFormat="1" ht="35.1" customHeight="1" x14ac:dyDescent="0.25">
      <c r="A1785" s="89"/>
      <c r="B1785" s="90"/>
      <c r="C1785" s="90"/>
      <c r="D1785" s="92" t="s">
        <v>922</v>
      </c>
      <c r="E1785" s="92"/>
      <c r="F1785" s="91">
        <v>58893750</v>
      </c>
      <c r="H1785" s="84"/>
      <c r="I1785" s="85"/>
      <c r="J1785" s="84"/>
      <c r="K1785" s="84"/>
      <c r="L1785" s="84"/>
    </row>
    <row r="1786" spans="1:12" s="83" customFormat="1" ht="35.1" customHeight="1" x14ac:dyDescent="0.25">
      <c r="A1786" s="89"/>
      <c r="B1786" s="90"/>
      <c r="C1786" s="90"/>
      <c r="D1786" s="92" t="s">
        <v>923</v>
      </c>
      <c r="E1786" s="92"/>
      <c r="F1786" s="91">
        <v>33165000</v>
      </c>
      <c r="H1786" s="84"/>
      <c r="I1786" s="85"/>
      <c r="J1786" s="84"/>
      <c r="K1786" s="84"/>
      <c r="L1786" s="84"/>
    </row>
    <row r="1787" spans="1:12" s="83" customFormat="1" ht="35.1" customHeight="1" x14ac:dyDescent="0.25">
      <c r="A1787" s="89"/>
      <c r="B1787" s="90"/>
      <c r="C1787" s="341" t="s">
        <v>924</v>
      </c>
      <c r="D1787" s="341"/>
      <c r="E1787" s="92"/>
      <c r="F1787" s="91"/>
      <c r="H1787" s="84"/>
      <c r="I1787" s="85"/>
      <c r="J1787" s="84"/>
      <c r="K1787" s="84"/>
      <c r="L1787" s="84"/>
    </row>
    <row r="1788" spans="1:12" s="85" customFormat="1" ht="35.1" customHeight="1" x14ac:dyDescent="0.25">
      <c r="A1788" s="89"/>
      <c r="B1788" s="90"/>
      <c r="C1788" s="90"/>
      <c r="D1788" s="92" t="s">
        <v>925</v>
      </c>
      <c r="E1788" s="92"/>
      <c r="F1788" s="91">
        <v>133640000</v>
      </c>
      <c r="G1788" s="83"/>
      <c r="H1788" s="84"/>
      <c r="J1788" s="84"/>
      <c r="K1788" s="84"/>
      <c r="L1788" s="84"/>
    </row>
    <row r="1789" spans="1:12" s="85" customFormat="1" ht="35.1" customHeight="1" x14ac:dyDescent="0.25">
      <c r="A1789" s="89"/>
      <c r="B1789" s="90"/>
      <c r="C1789" s="341" t="s">
        <v>926</v>
      </c>
      <c r="D1789" s="341"/>
      <c r="E1789" s="92"/>
      <c r="F1789" s="91"/>
      <c r="G1789" s="83"/>
      <c r="H1789" s="84"/>
      <c r="J1789" s="84"/>
      <c r="K1789" s="84"/>
      <c r="L1789" s="84"/>
    </row>
    <row r="1790" spans="1:12" s="85" customFormat="1" ht="35.1" customHeight="1" x14ac:dyDescent="0.25">
      <c r="A1790" s="89"/>
      <c r="B1790" s="90"/>
      <c r="C1790" s="90"/>
      <c r="D1790" s="92" t="s">
        <v>927</v>
      </c>
      <c r="E1790" s="92"/>
      <c r="F1790" s="91">
        <v>18000000</v>
      </c>
      <c r="G1790" s="83"/>
      <c r="H1790" s="84"/>
      <c r="J1790" s="84"/>
      <c r="K1790" s="84"/>
      <c r="L1790" s="84"/>
    </row>
    <row r="1791" spans="1:12" s="85" customFormat="1" ht="50.1" customHeight="1" x14ac:dyDescent="0.25">
      <c r="A1791" s="89"/>
      <c r="B1791" s="90"/>
      <c r="C1791" s="90"/>
      <c r="D1791" s="92" t="s">
        <v>928</v>
      </c>
      <c r="E1791" s="92"/>
      <c r="F1791" s="91">
        <v>22483000</v>
      </c>
      <c r="G1791" s="83"/>
      <c r="H1791" s="84"/>
      <c r="J1791" s="84"/>
      <c r="K1791" s="84"/>
      <c r="L1791" s="84"/>
    </row>
    <row r="1792" spans="1:12" s="85" customFormat="1" ht="20.100000000000001" customHeight="1" x14ac:dyDescent="0.25">
      <c r="A1792" s="89"/>
      <c r="B1792" s="90"/>
      <c r="C1792" s="90"/>
      <c r="D1792" s="102"/>
      <c r="E1792" s="102"/>
      <c r="F1792" s="91"/>
      <c r="G1792" s="83"/>
      <c r="H1792" s="84"/>
      <c r="J1792" s="84"/>
      <c r="K1792" s="84"/>
      <c r="L1792" s="84"/>
    </row>
    <row r="1793" spans="1:12" s="85" customFormat="1" ht="20.100000000000001" customHeight="1" x14ac:dyDescent="0.25">
      <c r="A1793" s="86" t="s">
        <v>217</v>
      </c>
      <c r="B1793" s="87"/>
      <c r="C1793" s="87"/>
      <c r="D1793" s="116"/>
      <c r="E1793" s="116"/>
      <c r="F1793" s="88">
        <v>27689948770</v>
      </c>
      <c r="G1793" s="83"/>
      <c r="H1793" s="84"/>
      <c r="J1793" s="84"/>
      <c r="K1793" s="84"/>
      <c r="L1793" s="84"/>
    </row>
    <row r="1794" spans="1:12" s="85" customFormat="1" ht="35.1" customHeight="1" x14ac:dyDescent="0.25">
      <c r="A1794" s="86" t="s">
        <v>224</v>
      </c>
      <c r="B1794" s="344" t="s">
        <v>929</v>
      </c>
      <c r="C1794" s="344"/>
      <c r="D1794" s="344"/>
      <c r="E1794" s="103"/>
      <c r="F1794" s="88">
        <v>25322459000</v>
      </c>
      <c r="G1794" s="83"/>
      <c r="H1794" s="118"/>
      <c r="J1794" s="84"/>
      <c r="K1794" s="84"/>
      <c r="L1794" s="84"/>
    </row>
    <row r="1795" spans="1:12" s="85" customFormat="1" ht="20.100000000000001" customHeight="1" x14ac:dyDescent="0.25">
      <c r="A1795" s="89"/>
      <c r="B1795" s="90"/>
      <c r="C1795" s="90" t="s">
        <v>273</v>
      </c>
      <c r="D1795" s="102"/>
      <c r="E1795" s="102"/>
      <c r="F1795" s="91"/>
      <c r="G1795" s="83"/>
      <c r="H1795" s="84"/>
      <c r="J1795" s="84"/>
      <c r="K1795" s="84"/>
      <c r="L1795" s="84"/>
    </row>
    <row r="1796" spans="1:12" s="85" customFormat="1" ht="35.1" customHeight="1" x14ac:dyDescent="0.25">
      <c r="A1796" s="89"/>
      <c r="B1796" s="90"/>
      <c r="C1796" s="90"/>
      <c r="D1796" s="92" t="s">
        <v>274</v>
      </c>
      <c r="E1796" s="92"/>
      <c r="F1796" s="91">
        <v>38800000</v>
      </c>
      <c r="G1796" s="83"/>
      <c r="H1796" s="84"/>
      <c r="J1796" s="84"/>
      <c r="K1796" s="84"/>
      <c r="L1796" s="84"/>
    </row>
    <row r="1797" spans="1:12" s="85" customFormat="1" ht="35.1" customHeight="1" x14ac:dyDescent="0.25">
      <c r="A1797" s="89"/>
      <c r="B1797" s="90"/>
      <c r="C1797" s="90"/>
      <c r="D1797" s="92" t="s">
        <v>756</v>
      </c>
      <c r="E1797" s="92"/>
      <c r="F1797" s="91">
        <v>191500000</v>
      </c>
      <c r="G1797" s="83"/>
      <c r="H1797" s="84"/>
      <c r="J1797" s="84"/>
      <c r="K1797" s="84"/>
      <c r="L1797" s="84"/>
    </row>
    <row r="1798" spans="1:12" s="85" customFormat="1" ht="35.1" customHeight="1" x14ac:dyDescent="0.25">
      <c r="A1798" s="89"/>
      <c r="B1798" s="90"/>
      <c r="C1798" s="90"/>
      <c r="D1798" s="92" t="s">
        <v>275</v>
      </c>
      <c r="E1798" s="92"/>
      <c r="F1798" s="91">
        <v>14510000</v>
      </c>
      <c r="G1798" s="83"/>
      <c r="H1798" s="84"/>
      <c r="J1798" s="84"/>
      <c r="K1798" s="84"/>
      <c r="L1798" s="84"/>
    </row>
    <row r="1799" spans="1:12" s="85" customFormat="1" ht="20.100000000000001" customHeight="1" x14ac:dyDescent="0.25">
      <c r="A1799" s="89"/>
      <c r="B1799" s="90"/>
      <c r="C1799" s="90"/>
      <c r="D1799" s="102" t="s">
        <v>276</v>
      </c>
      <c r="E1799" s="102"/>
      <c r="F1799" s="91">
        <v>15734600</v>
      </c>
      <c r="G1799" s="83"/>
      <c r="H1799" s="84"/>
      <c r="J1799" s="84"/>
      <c r="K1799" s="84"/>
      <c r="L1799" s="84"/>
    </row>
    <row r="1800" spans="1:12" s="85" customFormat="1" ht="20.100000000000001" customHeight="1" x14ac:dyDescent="0.25">
      <c r="A1800" s="89"/>
      <c r="B1800" s="90"/>
      <c r="C1800" s="90"/>
      <c r="D1800" s="102" t="s">
        <v>278</v>
      </c>
      <c r="E1800" s="102"/>
      <c r="F1800" s="91">
        <v>57664000</v>
      </c>
      <c r="G1800" s="83"/>
      <c r="H1800" s="84"/>
      <c r="J1800" s="84"/>
      <c r="K1800" s="84"/>
      <c r="L1800" s="84"/>
    </row>
    <row r="1801" spans="1:12" s="85" customFormat="1" ht="35.1" customHeight="1" x14ac:dyDescent="0.25">
      <c r="A1801" s="89"/>
      <c r="B1801" s="90"/>
      <c r="C1801" s="90"/>
      <c r="D1801" s="92" t="s">
        <v>279</v>
      </c>
      <c r="E1801" s="92"/>
      <c r="F1801" s="91">
        <v>12325000</v>
      </c>
      <c r="G1801" s="83"/>
      <c r="H1801" s="84"/>
      <c r="J1801" s="84"/>
      <c r="K1801" s="84"/>
      <c r="L1801" s="84"/>
    </row>
    <row r="1802" spans="1:12" s="85" customFormat="1" ht="20.100000000000001" customHeight="1" x14ac:dyDescent="0.25">
      <c r="A1802" s="89"/>
      <c r="B1802" s="90"/>
      <c r="C1802" s="90"/>
      <c r="D1802" s="102" t="s">
        <v>281</v>
      </c>
      <c r="E1802" s="102"/>
      <c r="F1802" s="91">
        <v>25900000</v>
      </c>
      <c r="G1802" s="83"/>
      <c r="H1802" s="84"/>
      <c r="J1802" s="84"/>
      <c r="K1802" s="84"/>
      <c r="L1802" s="84"/>
    </row>
    <row r="1803" spans="1:12" s="85" customFormat="1" ht="35.1" customHeight="1" x14ac:dyDescent="0.25">
      <c r="A1803" s="89"/>
      <c r="B1803" s="90"/>
      <c r="C1803" s="90"/>
      <c r="D1803" s="92" t="s">
        <v>282</v>
      </c>
      <c r="E1803" s="92"/>
      <c r="F1803" s="91">
        <v>304338000</v>
      </c>
      <c r="G1803" s="83"/>
      <c r="H1803" s="84"/>
      <c r="J1803" s="84"/>
      <c r="K1803" s="84"/>
      <c r="L1803" s="84"/>
    </row>
    <row r="1804" spans="1:12" s="83" customFormat="1" ht="35.1" customHeight="1" x14ac:dyDescent="0.25">
      <c r="A1804" s="89"/>
      <c r="B1804" s="90"/>
      <c r="C1804" s="341" t="s">
        <v>283</v>
      </c>
      <c r="D1804" s="341"/>
      <c r="E1804" s="92"/>
      <c r="F1804" s="91"/>
      <c r="H1804" s="84"/>
      <c r="I1804" s="85"/>
      <c r="J1804" s="84"/>
      <c r="K1804" s="84"/>
      <c r="L1804" s="84"/>
    </row>
    <row r="1805" spans="1:12" s="83" customFormat="1" ht="20.100000000000001" customHeight="1" x14ac:dyDescent="0.25">
      <c r="A1805" s="89"/>
      <c r="B1805" s="90"/>
      <c r="C1805" s="90"/>
      <c r="D1805" s="102" t="s">
        <v>284</v>
      </c>
      <c r="E1805" s="102"/>
      <c r="F1805" s="91">
        <v>185000000</v>
      </c>
      <c r="H1805" s="84"/>
      <c r="I1805" s="85"/>
      <c r="J1805" s="84"/>
      <c r="K1805" s="84"/>
      <c r="L1805" s="84"/>
    </row>
    <row r="1806" spans="1:12" s="83" customFormat="1" ht="20.100000000000001" customHeight="1" x14ac:dyDescent="0.25">
      <c r="A1806" s="89"/>
      <c r="B1806" s="90"/>
      <c r="C1806" s="90"/>
      <c r="D1806" s="102" t="s">
        <v>348</v>
      </c>
      <c r="E1806" s="102"/>
      <c r="F1806" s="91">
        <v>75600000</v>
      </c>
      <c r="H1806" s="84"/>
      <c r="I1806" s="85"/>
      <c r="J1806" s="84"/>
      <c r="K1806" s="84"/>
      <c r="L1806" s="84"/>
    </row>
    <row r="1807" spans="1:12" s="83" customFormat="1" ht="20.100000000000001" customHeight="1" x14ac:dyDescent="0.25">
      <c r="A1807" s="89"/>
      <c r="B1807" s="90"/>
      <c r="C1807" s="90"/>
      <c r="D1807" s="102" t="s">
        <v>286</v>
      </c>
      <c r="E1807" s="102"/>
      <c r="F1807" s="91">
        <v>249078800</v>
      </c>
      <c r="H1807" s="84"/>
      <c r="I1807" s="85"/>
      <c r="J1807" s="84"/>
      <c r="K1807" s="84"/>
      <c r="L1807" s="84"/>
    </row>
    <row r="1808" spans="1:12" s="83" customFormat="1" ht="20.100000000000001" customHeight="1" x14ac:dyDescent="0.25">
      <c r="A1808" s="89"/>
      <c r="B1808" s="90"/>
      <c r="C1808" s="90"/>
      <c r="D1808" s="102" t="s">
        <v>420</v>
      </c>
      <c r="E1808" s="102"/>
      <c r="F1808" s="91">
        <v>12500000</v>
      </c>
      <c r="H1808" s="84"/>
      <c r="I1808" s="85"/>
      <c r="J1808" s="84"/>
      <c r="K1808" s="84"/>
      <c r="L1808" s="84"/>
    </row>
    <row r="1809" spans="1:12" s="83" customFormat="1" ht="20.100000000000001" customHeight="1" x14ac:dyDescent="0.25">
      <c r="A1809" s="89"/>
      <c r="B1809" s="90"/>
      <c r="C1809" s="90" t="s">
        <v>290</v>
      </c>
      <c r="D1809" s="102"/>
      <c r="E1809" s="102"/>
      <c r="F1809" s="91"/>
      <c r="H1809" s="84"/>
      <c r="I1809" s="85"/>
      <c r="J1809" s="84"/>
      <c r="K1809" s="84"/>
      <c r="L1809" s="84"/>
    </row>
    <row r="1810" spans="1:12" s="83" customFormat="1" ht="35.1" customHeight="1" x14ac:dyDescent="0.25">
      <c r="A1810" s="89"/>
      <c r="B1810" s="90"/>
      <c r="C1810" s="90"/>
      <c r="D1810" s="92" t="s">
        <v>291</v>
      </c>
      <c r="E1810" s="92"/>
      <c r="F1810" s="91">
        <v>55000000</v>
      </c>
      <c r="H1810" s="84"/>
      <c r="I1810" s="85"/>
      <c r="J1810" s="84"/>
      <c r="K1810" s="84"/>
      <c r="L1810" s="84"/>
    </row>
    <row r="1811" spans="1:12" s="83" customFormat="1" ht="35.1" customHeight="1" x14ac:dyDescent="0.25">
      <c r="A1811" s="89"/>
      <c r="B1811" s="90"/>
      <c r="C1811" s="341" t="s">
        <v>293</v>
      </c>
      <c r="D1811" s="341"/>
      <c r="E1811" s="92"/>
      <c r="F1811" s="91"/>
      <c r="H1811" s="84"/>
      <c r="I1811" s="85"/>
      <c r="J1811" s="84"/>
      <c r="K1811" s="84"/>
      <c r="L1811" s="84"/>
    </row>
    <row r="1812" spans="1:12" s="83" customFormat="1" ht="35.1" customHeight="1" x14ac:dyDescent="0.25">
      <c r="A1812" s="89"/>
      <c r="B1812" s="90"/>
      <c r="C1812" s="90"/>
      <c r="D1812" s="92" t="s">
        <v>294</v>
      </c>
      <c r="E1812" s="92"/>
      <c r="F1812" s="91">
        <v>27740000</v>
      </c>
      <c r="H1812" s="84"/>
      <c r="I1812" s="85"/>
      <c r="J1812" s="84"/>
      <c r="K1812" s="84"/>
      <c r="L1812" s="84"/>
    </row>
    <row r="1813" spans="1:12" s="83" customFormat="1" ht="35.1" customHeight="1" x14ac:dyDescent="0.25">
      <c r="A1813" s="89"/>
      <c r="B1813" s="90"/>
      <c r="C1813" s="341" t="s">
        <v>930</v>
      </c>
      <c r="D1813" s="341"/>
      <c r="E1813" s="92"/>
      <c r="F1813" s="91"/>
      <c r="H1813" s="84"/>
      <c r="I1813" s="85"/>
      <c r="J1813" s="84"/>
      <c r="K1813" s="84"/>
      <c r="L1813" s="84"/>
    </row>
    <row r="1814" spans="1:12" s="83" customFormat="1" ht="35.1" customHeight="1" x14ac:dyDescent="0.25">
      <c r="A1814" s="89"/>
      <c r="B1814" s="90"/>
      <c r="C1814" s="90"/>
      <c r="D1814" s="92" t="s">
        <v>931</v>
      </c>
      <c r="E1814" s="92"/>
      <c r="F1814" s="91">
        <v>227288000</v>
      </c>
      <c r="H1814" s="84"/>
      <c r="I1814" s="85"/>
      <c r="J1814" s="84"/>
      <c r="K1814" s="84"/>
      <c r="L1814" s="84"/>
    </row>
    <row r="1815" spans="1:12" s="83" customFormat="1" ht="35.1" customHeight="1" x14ac:dyDescent="0.25">
      <c r="A1815" s="89"/>
      <c r="B1815" s="90"/>
      <c r="C1815" s="341" t="s">
        <v>882</v>
      </c>
      <c r="D1815" s="341"/>
      <c r="E1815" s="92"/>
      <c r="F1815" s="91"/>
      <c r="H1815" s="84"/>
      <c r="I1815" s="85"/>
      <c r="J1815" s="84"/>
      <c r="K1815" s="84"/>
      <c r="L1815" s="84"/>
    </row>
    <row r="1816" spans="1:12" s="83" customFormat="1" ht="20.100000000000001" customHeight="1" x14ac:dyDescent="0.25">
      <c r="A1816" s="89"/>
      <c r="B1816" s="90"/>
      <c r="C1816" s="90"/>
      <c r="D1816" s="92" t="s">
        <v>932</v>
      </c>
      <c r="E1816" s="92"/>
      <c r="F1816" s="91">
        <v>778638000</v>
      </c>
      <c r="H1816" s="84"/>
      <c r="I1816" s="85"/>
      <c r="J1816" s="84"/>
      <c r="K1816" s="84"/>
      <c r="L1816" s="84"/>
    </row>
    <row r="1817" spans="1:12" s="83" customFormat="1" ht="50.1" customHeight="1" x14ac:dyDescent="0.25">
      <c r="A1817" s="89"/>
      <c r="B1817" s="90"/>
      <c r="C1817" s="90"/>
      <c r="D1817" s="92" t="s">
        <v>933</v>
      </c>
      <c r="E1817" s="92"/>
      <c r="F1817" s="91">
        <v>622758000</v>
      </c>
      <c r="H1817" s="84"/>
      <c r="I1817" s="85"/>
      <c r="J1817" s="84"/>
      <c r="K1817" s="84"/>
      <c r="L1817" s="84"/>
    </row>
    <row r="1818" spans="1:12" s="83" customFormat="1" ht="20.100000000000001" customHeight="1" x14ac:dyDescent="0.25">
      <c r="A1818" s="89"/>
      <c r="B1818" s="90"/>
      <c r="C1818" s="90"/>
      <c r="D1818" s="92" t="s">
        <v>934</v>
      </c>
      <c r="E1818" s="92"/>
      <c r="F1818" s="91">
        <v>2101700000</v>
      </c>
      <c r="H1818" s="84"/>
      <c r="I1818" s="85"/>
      <c r="J1818" s="84"/>
      <c r="K1818" s="84"/>
      <c r="L1818" s="84"/>
    </row>
    <row r="1819" spans="1:12" s="83" customFormat="1" ht="20.100000000000001" customHeight="1" x14ac:dyDescent="0.25">
      <c r="A1819" s="89"/>
      <c r="B1819" s="90"/>
      <c r="C1819" s="90" t="s">
        <v>935</v>
      </c>
      <c r="D1819" s="102"/>
      <c r="E1819" s="102"/>
      <c r="F1819" s="91"/>
      <c r="H1819" s="84"/>
      <c r="I1819" s="85"/>
      <c r="J1819" s="84"/>
      <c r="K1819" s="84"/>
      <c r="L1819" s="84"/>
    </row>
    <row r="1820" spans="1:12" s="83" customFormat="1" ht="35.1" customHeight="1" x14ac:dyDescent="0.25">
      <c r="A1820" s="89"/>
      <c r="B1820" s="90"/>
      <c r="C1820" s="90"/>
      <c r="D1820" s="92" t="s">
        <v>936</v>
      </c>
      <c r="E1820" s="92"/>
      <c r="F1820" s="91">
        <v>369324000</v>
      </c>
      <c r="H1820" s="84"/>
      <c r="I1820" s="85"/>
      <c r="J1820" s="84"/>
      <c r="K1820" s="84"/>
      <c r="L1820" s="84"/>
    </row>
    <row r="1821" spans="1:12" s="83" customFormat="1" ht="35.1" customHeight="1" x14ac:dyDescent="0.25">
      <c r="A1821" s="89"/>
      <c r="B1821" s="90"/>
      <c r="C1821" s="90"/>
      <c r="D1821" s="92" t="s">
        <v>937</v>
      </c>
      <c r="E1821" s="92"/>
      <c r="F1821" s="91">
        <v>157208000</v>
      </c>
      <c r="H1821" s="84"/>
      <c r="I1821" s="85"/>
      <c r="J1821" s="84"/>
      <c r="K1821" s="84"/>
      <c r="L1821" s="84"/>
    </row>
    <row r="1822" spans="1:12" s="83" customFormat="1" ht="35.1" customHeight="1" x14ac:dyDescent="0.25">
      <c r="A1822" s="89"/>
      <c r="B1822" s="90"/>
      <c r="C1822" s="90"/>
      <c r="D1822" s="92" t="s">
        <v>938</v>
      </c>
      <c r="E1822" s="92"/>
      <c r="F1822" s="91">
        <v>701840000</v>
      </c>
      <c r="H1822" s="84"/>
      <c r="I1822" s="85"/>
      <c r="J1822" s="84"/>
      <c r="K1822" s="84"/>
      <c r="L1822" s="84"/>
    </row>
    <row r="1823" spans="1:12" s="83" customFormat="1" ht="35.1" customHeight="1" x14ac:dyDescent="0.25">
      <c r="A1823" s="89"/>
      <c r="B1823" s="90"/>
      <c r="C1823" s="341" t="s">
        <v>807</v>
      </c>
      <c r="D1823" s="341"/>
      <c r="E1823" s="92"/>
      <c r="F1823" s="91"/>
      <c r="H1823" s="84"/>
      <c r="I1823" s="85"/>
      <c r="J1823" s="84"/>
      <c r="K1823" s="84"/>
      <c r="L1823" s="84"/>
    </row>
    <row r="1824" spans="1:12" s="83" customFormat="1" ht="35.1" customHeight="1" x14ac:dyDescent="0.25">
      <c r="A1824" s="89"/>
      <c r="B1824" s="90"/>
      <c r="C1824" s="90"/>
      <c r="D1824" s="92" t="s">
        <v>939</v>
      </c>
      <c r="E1824" s="92"/>
      <c r="F1824" s="91">
        <v>607485000</v>
      </c>
      <c r="H1824" s="84"/>
      <c r="I1824" s="85"/>
      <c r="J1824" s="84"/>
      <c r="K1824" s="84"/>
      <c r="L1824" s="84"/>
    </row>
    <row r="1825" spans="1:12" s="83" customFormat="1" ht="35.1" customHeight="1" x14ac:dyDescent="0.25">
      <c r="A1825" s="89"/>
      <c r="B1825" s="90"/>
      <c r="C1825" s="90"/>
      <c r="D1825" s="92" t="s">
        <v>940</v>
      </c>
      <c r="E1825" s="92"/>
      <c r="F1825" s="91">
        <v>105296000</v>
      </c>
      <c r="H1825" s="84"/>
      <c r="I1825" s="85"/>
      <c r="J1825" s="84"/>
      <c r="K1825" s="84"/>
      <c r="L1825" s="84"/>
    </row>
    <row r="1826" spans="1:12" s="83" customFormat="1" ht="20.100000000000001" customHeight="1" x14ac:dyDescent="0.25">
      <c r="A1826" s="89"/>
      <c r="B1826" s="90"/>
      <c r="C1826" s="90"/>
      <c r="D1826" s="102" t="s">
        <v>941</v>
      </c>
      <c r="E1826" s="102"/>
      <c r="F1826" s="91">
        <v>48076000</v>
      </c>
      <c r="H1826" s="84"/>
      <c r="I1826" s="85"/>
      <c r="J1826" s="84"/>
      <c r="K1826" s="84"/>
      <c r="L1826" s="84"/>
    </row>
    <row r="1827" spans="1:12" s="83" customFormat="1" ht="35.1" customHeight="1" x14ac:dyDescent="0.25">
      <c r="A1827" s="89"/>
      <c r="B1827" s="90"/>
      <c r="C1827" s="90"/>
      <c r="D1827" s="92" t="s">
        <v>942</v>
      </c>
      <c r="E1827" s="92"/>
      <c r="F1827" s="91">
        <v>311000000</v>
      </c>
      <c r="H1827" s="84"/>
      <c r="I1827" s="85"/>
      <c r="J1827" s="84"/>
      <c r="K1827" s="84"/>
      <c r="L1827" s="84"/>
    </row>
    <row r="1828" spans="1:12" s="83" customFormat="1" ht="35.1" customHeight="1" x14ac:dyDescent="0.25">
      <c r="A1828" s="89"/>
      <c r="B1828" s="90"/>
      <c r="C1828" s="341" t="s">
        <v>943</v>
      </c>
      <c r="D1828" s="341"/>
      <c r="E1828" s="92"/>
      <c r="F1828" s="91"/>
      <c r="H1828" s="84"/>
      <c r="I1828" s="85"/>
      <c r="J1828" s="84"/>
      <c r="K1828" s="84"/>
      <c r="L1828" s="84"/>
    </row>
    <row r="1829" spans="1:12" s="83" customFormat="1" ht="50.1" customHeight="1" x14ac:dyDescent="0.25">
      <c r="A1829" s="89"/>
      <c r="B1829" s="90"/>
      <c r="C1829" s="90"/>
      <c r="D1829" s="92" t="s">
        <v>944</v>
      </c>
      <c r="E1829" s="92"/>
      <c r="F1829" s="91">
        <v>52656000</v>
      </c>
      <c r="H1829" s="84"/>
      <c r="I1829" s="85"/>
      <c r="J1829" s="84"/>
      <c r="K1829" s="84"/>
      <c r="L1829" s="84"/>
    </row>
    <row r="1830" spans="1:12" s="83" customFormat="1" ht="35.1" customHeight="1" x14ac:dyDescent="0.25">
      <c r="A1830" s="89"/>
      <c r="B1830" s="90"/>
      <c r="C1830" s="341" t="s">
        <v>945</v>
      </c>
      <c r="D1830" s="341"/>
      <c r="E1830" s="92"/>
      <c r="F1830" s="91"/>
      <c r="H1830" s="84"/>
      <c r="I1830" s="85"/>
      <c r="J1830" s="84"/>
      <c r="K1830" s="84"/>
      <c r="L1830" s="84"/>
    </row>
    <row r="1831" spans="1:12" s="83" customFormat="1" ht="35.1" customHeight="1" x14ac:dyDescent="0.25">
      <c r="A1831" s="89"/>
      <c r="B1831" s="90"/>
      <c r="C1831" s="90"/>
      <c r="D1831" s="92" t="s">
        <v>946</v>
      </c>
      <c r="E1831" s="92"/>
      <c r="F1831" s="91">
        <v>765298600</v>
      </c>
      <c r="H1831" s="84"/>
      <c r="I1831" s="85"/>
      <c r="J1831" s="84"/>
      <c r="K1831" s="84"/>
      <c r="L1831" s="84"/>
    </row>
    <row r="1832" spans="1:12" s="83" customFormat="1" ht="35.1" customHeight="1" x14ac:dyDescent="0.25">
      <c r="A1832" s="89"/>
      <c r="B1832" s="90"/>
      <c r="C1832" s="341" t="s">
        <v>947</v>
      </c>
      <c r="D1832" s="341"/>
      <c r="E1832" s="92"/>
      <c r="F1832" s="91"/>
      <c r="H1832" s="84"/>
      <c r="I1832" s="85"/>
      <c r="J1832" s="84"/>
      <c r="K1832" s="84"/>
      <c r="L1832" s="84"/>
    </row>
    <row r="1833" spans="1:12" s="83" customFormat="1" ht="35.1" customHeight="1" x14ac:dyDescent="0.25">
      <c r="A1833" s="89"/>
      <c r="B1833" s="90"/>
      <c r="C1833" s="90"/>
      <c r="D1833" s="92" t="s">
        <v>948</v>
      </c>
      <c r="E1833" s="92"/>
      <c r="F1833" s="91">
        <v>351893000</v>
      </c>
      <c r="H1833" s="84"/>
      <c r="I1833" s="85"/>
      <c r="J1833" s="84"/>
      <c r="K1833" s="84"/>
      <c r="L1833" s="84"/>
    </row>
    <row r="1834" spans="1:12" s="83" customFormat="1" ht="35.1" customHeight="1" x14ac:dyDescent="0.25">
      <c r="A1834" s="89"/>
      <c r="B1834" s="90"/>
      <c r="C1834" s="90"/>
      <c r="D1834" s="92" t="s">
        <v>949</v>
      </c>
      <c r="E1834" s="92"/>
      <c r="F1834" s="91">
        <v>545300000</v>
      </c>
      <c r="H1834" s="84"/>
      <c r="I1834" s="85"/>
      <c r="J1834" s="84"/>
      <c r="K1834" s="84"/>
      <c r="L1834" s="84"/>
    </row>
    <row r="1835" spans="1:12" s="83" customFormat="1" ht="35.1" customHeight="1" x14ac:dyDescent="0.25">
      <c r="A1835" s="89"/>
      <c r="B1835" s="90"/>
      <c r="C1835" s="90"/>
      <c r="D1835" s="92" t="s">
        <v>950</v>
      </c>
      <c r="E1835" s="92"/>
      <c r="F1835" s="91">
        <v>1255000000</v>
      </c>
      <c r="H1835" s="84"/>
      <c r="I1835" s="85"/>
      <c r="J1835" s="84"/>
      <c r="K1835" s="84"/>
      <c r="L1835" s="84"/>
    </row>
    <row r="1836" spans="1:12" s="83" customFormat="1" ht="35.1" customHeight="1" x14ac:dyDescent="0.25">
      <c r="A1836" s="89"/>
      <c r="B1836" s="90"/>
      <c r="C1836" s="341" t="s">
        <v>951</v>
      </c>
      <c r="D1836" s="341"/>
      <c r="E1836" s="92"/>
      <c r="F1836" s="91"/>
      <c r="H1836" s="84"/>
      <c r="I1836" s="85"/>
      <c r="J1836" s="84"/>
      <c r="K1836" s="84"/>
      <c r="L1836" s="84"/>
    </row>
    <row r="1837" spans="1:12" s="83" customFormat="1" ht="35.1" customHeight="1" x14ac:dyDescent="0.25">
      <c r="A1837" s="89"/>
      <c r="B1837" s="90"/>
      <c r="C1837" s="90"/>
      <c r="D1837" s="92" t="s">
        <v>952</v>
      </c>
      <c r="E1837" s="92"/>
      <c r="F1837" s="91">
        <v>79940000</v>
      </c>
      <c r="H1837" s="84"/>
      <c r="I1837" s="85"/>
      <c r="J1837" s="84"/>
      <c r="K1837" s="84"/>
      <c r="L1837" s="84"/>
    </row>
    <row r="1838" spans="1:12" s="83" customFormat="1" ht="35.1" customHeight="1" x14ac:dyDescent="0.25">
      <c r="A1838" s="89"/>
      <c r="B1838" s="90"/>
      <c r="C1838" s="341" t="s">
        <v>953</v>
      </c>
      <c r="D1838" s="341"/>
      <c r="E1838" s="92"/>
      <c r="F1838" s="91"/>
      <c r="H1838" s="84"/>
      <c r="I1838" s="85"/>
      <c r="J1838" s="84"/>
      <c r="K1838" s="84"/>
      <c r="L1838" s="84"/>
    </row>
    <row r="1839" spans="1:12" s="83" customFormat="1" ht="35.1" customHeight="1" x14ac:dyDescent="0.25">
      <c r="A1839" s="89"/>
      <c r="B1839" s="90"/>
      <c r="C1839" s="90"/>
      <c r="D1839" s="92" t="s">
        <v>954</v>
      </c>
      <c r="E1839" s="92"/>
      <c r="F1839" s="91">
        <v>251505000</v>
      </c>
      <c r="H1839" s="84"/>
      <c r="I1839" s="85"/>
      <c r="J1839" s="84"/>
      <c r="K1839" s="84"/>
      <c r="L1839" s="84"/>
    </row>
    <row r="1840" spans="1:12" s="83" customFormat="1" ht="35.1" customHeight="1" x14ac:dyDescent="0.25">
      <c r="A1840" s="89"/>
      <c r="B1840" s="90"/>
      <c r="C1840" s="90"/>
      <c r="D1840" s="92" t="s">
        <v>955</v>
      </c>
      <c r="E1840" s="92"/>
      <c r="F1840" s="91">
        <v>49800000</v>
      </c>
      <c r="H1840" s="84"/>
      <c r="I1840" s="85"/>
      <c r="J1840" s="84"/>
      <c r="K1840" s="84"/>
      <c r="L1840" s="84"/>
    </row>
    <row r="1841" spans="1:12" s="83" customFormat="1" ht="35.1" customHeight="1" x14ac:dyDescent="0.25">
      <c r="A1841" s="89"/>
      <c r="B1841" s="90"/>
      <c r="C1841" s="90"/>
      <c r="D1841" s="92" t="s">
        <v>956</v>
      </c>
      <c r="E1841" s="92"/>
      <c r="F1841" s="91">
        <v>268430000</v>
      </c>
      <c r="H1841" s="84"/>
      <c r="I1841" s="85"/>
      <c r="J1841" s="84"/>
      <c r="K1841" s="84"/>
      <c r="L1841" s="84"/>
    </row>
    <row r="1842" spans="1:12" s="83" customFormat="1" ht="35.1" customHeight="1" x14ac:dyDescent="0.25">
      <c r="A1842" s="89"/>
      <c r="B1842" s="90"/>
      <c r="C1842" s="341" t="s">
        <v>957</v>
      </c>
      <c r="D1842" s="341"/>
      <c r="E1842" s="92"/>
      <c r="F1842" s="91"/>
      <c r="H1842" s="84"/>
      <c r="I1842" s="85"/>
      <c r="J1842" s="84"/>
      <c r="K1842" s="84"/>
      <c r="L1842" s="84"/>
    </row>
    <row r="1843" spans="1:12" s="83" customFormat="1" ht="20.100000000000001" customHeight="1" x14ac:dyDescent="0.25">
      <c r="A1843" s="89"/>
      <c r="B1843" s="90"/>
      <c r="C1843" s="90"/>
      <c r="D1843" s="102" t="s">
        <v>958</v>
      </c>
      <c r="E1843" s="102"/>
      <c r="F1843" s="91">
        <v>342004000</v>
      </c>
      <c r="H1843" s="84"/>
      <c r="I1843" s="85"/>
      <c r="J1843" s="84"/>
      <c r="K1843" s="84"/>
      <c r="L1843" s="84"/>
    </row>
    <row r="1844" spans="1:12" s="83" customFormat="1" ht="20.100000000000001" customHeight="1" x14ac:dyDescent="0.25">
      <c r="A1844" s="89"/>
      <c r="B1844" s="90"/>
      <c r="C1844" s="90"/>
      <c r="D1844" s="102" t="s">
        <v>959</v>
      </c>
      <c r="E1844" s="102"/>
      <c r="F1844" s="91">
        <v>1643292000</v>
      </c>
      <c r="H1844" s="84"/>
      <c r="I1844" s="85"/>
      <c r="J1844" s="84"/>
      <c r="K1844" s="84"/>
      <c r="L1844" s="84"/>
    </row>
    <row r="1845" spans="1:12" s="83" customFormat="1" ht="35.1" customHeight="1" x14ac:dyDescent="0.25">
      <c r="A1845" s="89"/>
      <c r="B1845" s="90"/>
      <c r="C1845" s="341" t="s">
        <v>960</v>
      </c>
      <c r="D1845" s="341"/>
      <c r="E1845" s="92"/>
      <c r="F1845" s="91"/>
      <c r="H1845" s="84"/>
      <c r="I1845" s="85"/>
      <c r="J1845" s="84"/>
      <c r="K1845" s="84"/>
      <c r="L1845" s="84"/>
    </row>
    <row r="1846" spans="1:12" s="83" customFormat="1" ht="35.1" customHeight="1" x14ac:dyDescent="0.25">
      <c r="A1846" s="89"/>
      <c r="B1846" s="90"/>
      <c r="C1846" s="90"/>
      <c r="D1846" s="92" t="s">
        <v>961</v>
      </c>
      <c r="E1846" s="92"/>
      <c r="F1846" s="91">
        <v>100000000</v>
      </c>
      <c r="H1846" s="84"/>
      <c r="I1846" s="85"/>
      <c r="J1846" s="84"/>
      <c r="K1846" s="84"/>
      <c r="L1846" s="84"/>
    </row>
    <row r="1847" spans="1:12" s="83" customFormat="1" ht="20.100000000000001" customHeight="1" x14ac:dyDescent="0.25">
      <c r="A1847" s="89"/>
      <c r="B1847" s="90"/>
      <c r="C1847" s="90" t="s">
        <v>415</v>
      </c>
      <c r="D1847" s="102"/>
      <c r="E1847" s="102"/>
      <c r="F1847" s="91"/>
      <c r="H1847" s="84"/>
      <c r="I1847" s="85"/>
      <c r="J1847" s="84"/>
      <c r="K1847" s="84"/>
      <c r="L1847" s="84"/>
    </row>
    <row r="1848" spans="1:12" s="83" customFormat="1" ht="20.100000000000001" customHeight="1" x14ac:dyDescent="0.25">
      <c r="A1848" s="89"/>
      <c r="B1848" s="90"/>
      <c r="C1848" s="90"/>
      <c r="D1848" s="105" t="s">
        <v>962</v>
      </c>
      <c r="E1848" s="105"/>
      <c r="F1848" s="94">
        <v>582300000</v>
      </c>
      <c r="H1848" s="84"/>
      <c r="I1848" s="85"/>
      <c r="J1848" s="84"/>
      <c r="K1848" s="84"/>
      <c r="L1848" s="84"/>
    </row>
    <row r="1849" spans="1:12" s="83" customFormat="1" ht="20.100000000000001" customHeight="1" x14ac:dyDescent="0.25">
      <c r="A1849" s="89"/>
      <c r="B1849" s="90"/>
      <c r="C1849" s="90"/>
      <c r="D1849" s="105" t="s">
        <v>963</v>
      </c>
      <c r="E1849" s="105"/>
      <c r="F1849" s="94">
        <v>2334000000</v>
      </c>
      <c r="H1849" s="84"/>
      <c r="I1849" s="85"/>
      <c r="J1849" s="84"/>
      <c r="K1849" s="84"/>
      <c r="L1849" s="84"/>
    </row>
    <row r="1850" spans="1:12" s="83" customFormat="1" ht="35.1" customHeight="1" x14ac:dyDescent="0.25">
      <c r="A1850" s="89"/>
      <c r="B1850" s="90"/>
      <c r="C1850" s="90"/>
      <c r="D1850" s="95" t="s">
        <v>964</v>
      </c>
      <c r="E1850" s="95"/>
      <c r="F1850" s="94">
        <v>2333500000</v>
      </c>
      <c r="H1850" s="84"/>
      <c r="I1850" s="85"/>
      <c r="J1850" s="84"/>
      <c r="K1850" s="84"/>
      <c r="L1850" s="84"/>
    </row>
    <row r="1851" spans="1:12" s="83" customFormat="1" ht="35.1" customHeight="1" x14ac:dyDescent="0.25">
      <c r="A1851" s="89"/>
      <c r="B1851" s="90"/>
      <c r="C1851" s="90"/>
      <c r="D1851" s="95" t="s">
        <v>965</v>
      </c>
      <c r="E1851" s="95"/>
      <c r="F1851" s="94">
        <v>1400000000</v>
      </c>
      <c r="H1851" s="84"/>
      <c r="I1851" s="85"/>
      <c r="J1851" s="84"/>
      <c r="K1851" s="84"/>
      <c r="L1851" s="84"/>
    </row>
    <row r="1852" spans="1:12" s="83" customFormat="1" ht="35.1" customHeight="1" x14ac:dyDescent="0.25">
      <c r="A1852" s="89"/>
      <c r="B1852" s="90"/>
      <c r="C1852" s="90"/>
      <c r="D1852" s="95" t="s">
        <v>966</v>
      </c>
      <c r="E1852" s="95"/>
      <c r="F1852" s="94">
        <v>380000000</v>
      </c>
      <c r="H1852" s="84"/>
      <c r="I1852" s="85"/>
      <c r="J1852" s="84"/>
      <c r="K1852" s="84"/>
      <c r="L1852" s="84"/>
    </row>
    <row r="1853" spans="1:12" s="83" customFormat="1" ht="35.1" customHeight="1" x14ac:dyDescent="0.25">
      <c r="A1853" s="89"/>
      <c r="B1853" s="90"/>
      <c r="C1853" s="90"/>
      <c r="D1853" s="95" t="s">
        <v>967</v>
      </c>
      <c r="E1853" s="95"/>
      <c r="F1853" s="94">
        <v>2700000000</v>
      </c>
      <c r="H1853" s="84"/>
      <c r="I1853" s="85"/>
      <c r="J1853" s="84"/>
      <c r="K1853" s="84"/>
      <c r="L1853" s="84"/>
    </row>
    <row r="1854" spans="1:12" s="83" customFormat="1" ht="35.1" customHeight="1" x14ac:dyDescent="0.25">
      <c r="A1854" s="89"/>
      <c r="B1854" s="90"/>
      <c r="C1854" s="90"/>
      <c r="D1854" s="95" t="s">
        <v>968</v>
      </c>
      <c r="E1854" s="95"/>
      <c r="F1854" s="94">
        <v>188000000</v>
      </c>
      <c r="H1854" s="84"/>
      <c r="I1854" s="85"/>
      <c r="J1854" s="84"/>
      <c r="K1854" s="84"/>
      <c r="L1854" s="84"/>
    </row>
    <row r="1855" spans="1:12" s="83" customFormat="1" ht="35.1" customHeight="1" x14ac:dyDescent="0.25">
      <c r="A1855" s="89"/>
      <c r="B1855" s="90"/>
      <c r="C1855" s="90"/>
      <c r="D1855" s="95" t="s">
        <v>969</v>
      </c>
      <c r="E1855" s="95"/>
      <c r="F1855" s="94">
        <v>1750000000</v>
      </c>
      <c r="H1855" s="84"/>
      <c r="I1855" s="85"/>
      <c r="J1855" s="84"/>
      <c r="K1855" s="84"/>
      <c r="L1855" s="84"/>
    </row>
    <row r="1856" spans="1:12" s="83" customFormat="1" ht="20.100000000000001" customHeight="1" x14ac:dyDescent="0.25">
      <c r="A1856" s="89"/>
      <c r="B1856" s="90"/>
      <c r="C1856" s="90"/>
      <c r="D1856" s="105" t="s">
        <v>970</v>
      </c>
      <c r="E1856" s="105"/>
      <c r="F1856" s="94">
        <v>653237000</v>
      </c>
      <c r="H1856" s="84"/>
      <c r="I1856" s="85"/>
      <c r="J1856" s="84"/>
      <c r="K1856" s="84"/>
      <c r="L1856" s="84"/>
    </row>
    <row r="1857" spans="1:12" s="83" customFormat="1" ht="20.100000000000001" customHeight="1" x14ac:dyDescent="0.25">
      <c r="A1857" s="89"/>
      <c r="B1857" s="90"/>
      <c r="C1857" s="90"/>
      <c r="D1857" s="102"/>
      <c r="E1857" s="102"/>
      <c r="F1857" s="91"/>
      <c r="H1857" s="84"/>
      <c r="I1857" s="85"/>
      <c r="J1857" s="84"/>
      <c r="K1857" s="84"/>
      <c r="L1857" s="84"/>
    </row>
    <row r="1858" spans="1:12" s="83" customFormat="1" ht="35.1" customHeight="1" x14ac:dyDescent="0.25">
      <c r="A1858" s="86" t="s">
        <v>225</v>
      </c>
      <c r="B1858" s="344" t="s">
        <v>971</v>
      </c>
      <c r="C1858" s="344"/>
      <c r="D1858" s="344"/>
      <c r="E1858" s="103"/>
      <c r="F1858" s="88">
        <v>2367489770</v>
      </c>
      <c r="H1858" s="84"/>
      <c r="I1858" s="85"/>
      <c r="J1858" s="84"/>
      <c r="K1858" s="84"/>
      <c r="L1858" s="84"/>
    </row>
    <row r="1859" spans="1:12" s="83" customFormat="1" ht="20.100000000000001" customHeight="1" x14ac:dyDescent="0.25">
      <c r="A1859" s="89"/>
      <c r="B1859" s="90"/>
      <c r="C1859" s="90" t="s">
        <v>273</v>
      </c>
      <c r="D1859" s="102"/>
      <c r="E1859" s="102"/>
      <c r="F1859" s="91"/>
      <c r="H1859" s="84"/>
      <c r="I1859" s="85"/>
      <c r="J1859" s="84"/>
      <c r="K1859" s="84"/>
      <c r="L1859" s="84"/>
    </row>
    <row r="1860" spans="1:12" s="83" customFormat="1" ht="35.1" customHeight="1" x14ac:dyDescent="0.25">
      <c r="A1860" s="89"/>
      <c r="B1860" s="90"/>
      <c r="C1860" s="90"/>
      <c r="D1860" s="92" t="s">
        <v>274</v>
      </c>
      <c r="E1860" s="92"/>
      <c r="F1860" s="91">
        <v>12060000</v>
      </c>
      <c r="H1860" s="84"/>
      <c r="I1860" s="85"/>
      <c r="J1860" s="84"/>
      <c r="K1860" s="84"/>
      <c r="L1860" s="84"/>
    </row>
    <row r="1861" spans="1:12" s="83" customFormat="1" ht="35.1" customHeight="1" x14ac:dyDescent="0.25">
      <c r="A1861" s="89"/>
      <c r="B1861" s="90"/>
      <c r="C1861" s="90"/>
      <c r="D1861" s="92" t="s">
        <v>275</v>
      </c>
      <c r="E1861" s="92"/>
      <c r="F1861" s="91">
        <v>5800000</v>
      </c>
      <c r="H1861" s="84"/>
      <c r="I1861" s="85"/>
      <c r="J1861" s="84"/>
      <c r="K1861" s="84"/>
      <c r="L1861" s="84"/>
    </row>
    <row r="1862" spans="1:12" s="83" customFormat="1" ht="20.100000000000001" customHeight="1" x14ac:dyDescent="0.25">
      <c r="A1862" s="89"/>
      <c r="B1862" s="90"/>
      <c r="C1862" s="90"/>
      <c r="D1862" s="102" t="s">
        <v>276</v>
      </c>
      <c r="E1862" s="102"/>
      <c r="F1862" s="91">
        <v>2910800</v>
      </c>
      <c r="H1862" s="84"/>
      <c r="I1862" s="85"/>
      <c r="J1862" s="84"/>
      <c r="K1862" s="84"/>
      <c r="L1862" s="84"/>
    </row>
    <row r="1863" spans="1:12" s="83" customFormat="1" ht="35.1" customHeight="1" x14ac:dyDescent="0.25">
      <c r="A1863" s="89"/>
      <c r="B1863" s="90"/>
      <c r="C1863" s="90"/>
      <c r="D1863" s="92" t="s">
        <v>277</v>
      </c>
      <c r="E1863" s="92"/>
      <c r="F1863" s="91">
        <v>11850000</v>
      </c>
      <c r="H1863" s="84"/>
      <c r="I1863" s="85"/>
      <c r="J1863" s="84"/>
      <c r="K1863" s="84"/>
      <c r="L1863" s="84"/>
    </row>
    <row r="1864" spans="1:12" s="83" customFormat="1" ht="20.100000000000001" customHeight="1" x14ac:dyDescent="0.25">
      <c r="A1864" s="89"/>
      <c r="B1864" s="90"/>
      <c r="C1864" s="90"/>
      <c r="D1864" s="102" t="s">
        <v>278</v>
      </c>
      <c r="E1864" s="102"/>
      <c r="F1864" s="91">
        <v>58148990</v>
      </c>
      <c r="H1864" s="84"/>
      <c r="I1864" s="85"/>
      <c r="J1864" s="84"/>
      <c r="K1864" s="84"/>
      <c r="L1864" s="84"/>
    </row>
    <row r="1865" spans="1:12" s="83" customFormat="1" ht="35.1" customHeight="1" x14ac:dyDescent="0.25">
      <c r="A1865" s="89"/>
      <c r="B1865" s="90"/>
      <c r="C1865" s="90"/>
      <c r="D1865" s="92" t="s">
        <v>279</v>
      </c>
      <c r="E1865" s="92"/>
      <c r="F1865" s="91">
        <v>14900000</v>
      </c>
      <c r="H1865" s="84"/>
      <c r="I1865" s="85"/>
      <c r="J1865" s="84"/>
      <c r="K1865" s="84"/>
      <c r="L1865" s="84"/>
    </row>
    <row r="1866" spans="1:12" s="83" customFormat="1" ht="35.1" customHeight="1" x14ac:dyDescent="0.25">
      <c r="A1866" s="89"/>
      <c r="B1866" s="90"/>
      <c r="C1866" s="90"/>
      <c r="D1866" s="92" t="s">
        <v>280</v>
      </c>
      <c r="E1866" s="92"/>
      <c r="F1866" s="91">
        <v>3481800</v>
      </c>
      <c r="H1866" s="84"/>
      <c r="I1866" s="85"/>
      <c r="J1866" s="84"/>
      <c r="K1866" s="84"/>
      <c r="L1866" s="84"/>
    </row>
    <row r="1867" spans="1:12" s="83" customFormat="1" ht="20.100000000000001" customHeight="1" x14ac:dyDescent="0.25">
      <c r="A1867" s="89"/>
      <c r="B1867" s="90"/>
      <c r="C1867" s="90"/>
      <c r="D1867" s="92" t="s">
        <v>281</v>
      </c>
      <c r="E1867" s="92"/>
      <c r="F1867" s="91">
        <v>50203100</v>
      </c>
      <c r="H1867" s="84"/>
      <c r="I1867" s="85"/>
      <c r="J1867" s="84"/>
      <c r="K1867" s="84"/>
      <c r="L1867" s="84"/>
    </row>
    <row r="1868" spans="1:12" s="83" customFormat="1" ht="35.1" customHeight="1" x14ac:dyDescent="0.25">
      <c r="A1868" s="89"/>
      <c r="B1868" s="90"/>
      <c r="C1868" s="90"/>
      <c r="D1868" s="92" t="s">
        <v>282</v>
      </c>
      <c r="E1868" s="92"/>
      <c r="F1868" s="91">
        <v>123580000</v>
      </c>
      <c r="H1868" s="84"/>
      <c r="I1868" s="85"/>
      <c r="J1868" s="84"/>
      <c r="K1868" s="84"/>
      <c r="L1868" s="84"/>
    </row>
    <row r="1869" spans="1:12" s="83" customFormat="1" ht="35.1" customHeight="1" x14ac:dyDescent="0.25">
      <c r="A1869" s="89"/>
      <c r="B1869" s="90"/>
      <c r="C1869" s="341" t="s">
        <v>283</v>
      </c>
      <c r="D1869" s="341"/>
      <c r="E1869" s="92"/>
      <c r="F1869" s="91"/>
      <c r="H1869" s="84"/>
      <c r="I1869" s="85"/>
      <c r="J1869" s="84"/>
      <c r="K1869" s="84"/>
      <c r="L1869" s="84"/>
    </row>
    <row r="1870" spans="1:12" s="83" customFormat="1" ht="20.100000000000001" customHeight="1" x14ac:dyDescent="0.25">
      <c r="A1870" s="89"/>
      <c r="B1870" s="90"/>
      <c r="C1870" s="90"/>
      <c r="D1870" s="102" t="s">
        <v>284</v>
      </c>
      <c r="E1870" s="102"/>
      <c r="F1870" s="91">
        <v>76918019</v>
      </c>
      <c r="H1870" s="84"/>
      <c r="I1870" s="85"/>
      <c r="J1870" s="84"/>
      <c r="K1870" s="84"/>
      <c r="L1870" s="84"/>
    </row>
    <row r="1871" spans="1:12" s="83" customFormat="1" ht="20.100000000000001" customHeight="1" x14ac:dyDescent="0.25">
      <c r="A1871" s="89"/>
      <c r="B1871" s="90"/>
      <c r="C1871" s="90"/>
      <c r="D1871" s="102" t="s">
        <v>348</v>
      </c>
      <c r="E1871" s="102"/>
      <c r="F1871" s="91">
        <v>15654550</v>
      </c>
      <c r="H1871" s="84"/>
      <c r="I1871" s="85"/>
      <c r="J1871" s="84"/>
      <c r="K1871" s="84"/>
      <c r="L1871" s="84"/>
    </row>
    <row r="1872" spans="1:12" s="83" customFormat="1" ht="20.100000000000001" customHeight="1" x14ac:dyDescent="0.25">
      <c r="A1872" s="89"/>
      <c r="B1872" s="90"/>
      <c r="C1872" s="90"/>
      <c r="D1872" s="102" t="s">
        <v>286</v>
      </c>
      <c r="E1872" s="102"/>
      <c r="F1872" s="91">
        <v>26860811</v>
      </c>
      <c r="H1872" s="84"/>
      <c r="I1872" s="85"/>
      <c r="J1872" s="84"/>
      <c r="K1872" s="84"/>
      <c r="L1872" s="84"/>
    </row>
    <row r="1873" spans="1:12" s="83" customFormat="1" ht="20.100000000000001" customHeight="1" x14ac:dyDescent="0.25">
      <c r="A1873" s="89"/>
      <c r="B1873" s="90"/>
      <c r="C1873" s="90"/>
      <c r="D1873" s="102" t="s">
        <v>287</v>
      </c>
      <c r="E1873" s="102"/>
      <c r="F1873" s="91">
        <v>8352770</v>
      </c>
      <c r="H1873" s="84"/>
      <c r="I1873" s="85"/>
      <c r="J1873" s="84"/>
      <c r="K1873" s="84"/>
      <c r="L1873" s="84"/>
    </row>
    <row r="1874" spans="1:12" s="83" customFormat="1" ht="35.1" customHeight="1" x14ac:dyDescent="0.25">
      <c r="A1874" s="89"/>
      <c r="B1874" s="90"/>
      <c r="C1874" s="90"/>
      <c r="D1874" s="92" t="s">
        <v>288</v>
      </c>
      <c r="E1874" s="92"/>
      <c r="F1874" s="91">
        <v>22607380</v>
      </c>
      <c r="H1874" s="84"/>
      <c r="I1874" s="85"/>
      <c r="J1874" s="84"/>
      <c r="K1874" s="84"/>
      <c r="L1874" s="84"/>
    </row>
    <row r="1875" spans="1:12" s="83" customFormat="1" ht="20.100000000000001" customHeight="1" x14ac:dyDescent="0.25">
      <c r="A1875" s="89"/>
      <c r="B1875" s="90"/>
      <c r="C1875" s="90"/>
      <c r="D1875" s="102" t="s">
        <v>289</v>
      </c>
      <c r="E1875" s="102"/>
      <c r="F1875" s="91">
        <v>77455150</v>
      </c>
      <c r="H1875" s="84"/>
      <c r="I1875" s="85"/>
      <c r="J1875" s="84"/>
      <c r="K1875" s="84"/>
      <c r="L1875" s="84"/>
    </row>
    <row r="1876" spans="1:12" s="83" customFormat="1" ht="20.100000000000001" customHeight="1" x14ac:dyDescent="0.25">
      <c r="A1876" s="89"/>
      <c r="B1876" s="90"/>
      <c r="C1876" s="90"/>
      <c r="D1876" s="102" t="s">
        <v>972</v>
      </c>
      <c r="E1876" s="102"/>
      <c r="F1876" s="91">
        <v>168981720</v>
      </c>
      <c r="H1876" s="84"/>
      <c r="I1876" s="85"/>
      <c r="J1876" s="84"/>
      <c r="K1876" s="84"/>
      <c r="L1876" s="84"/>
    </row>
    <row r="1877" spans="1:12" s="83" customFormat="1" ht="20.100000000000001" customHeight="1" x14ac:dyDescent="0.25">
      <c r="A1877" s="89"/>
      <c r="B1877" s="90"/>
      <c r="C1877" s="90"/>
      <c r="D1877" s="102" t="s">
        <v>973</v>
      </c>
      <c r="E1877" s="102"/>
      <c r="F1877" s="91">
        <v>156545450</v>
      </c>
      <c r="H1877" s="84"/>
      <c r="I1877" s="85"/>
      <c r="J1877" s="84"/>
      <c r="K1877" s="84"/>
      <c r="L1877" s="84"/>
    </row>
    <row r="1878" spans="1:12" s="83" customFormat="1" ht="20.100000000000001" customHeight="1" x14ac:dyDescent="0.25">
      <c r="A1878" s="89"/>
      <c r="B1878" s="90"/>
      <c r="C1878" s="90"/>
      <c r="D1878" s="102" t="s">
        <v>974</v>
      </c>
      <c r="E1878" s="102"/>
      <c r="F1878" s="91">
        <v>18913755</v>
      </c>
      <c r="H1878" s="84"/>
      <c r="I1878" s="85"/>
      <c r="J1878" s="84"/>
      <c r="K1878" s="84"/>
      <c r="L1878" s="84"/>
    </row>
    <row r="1879" spans="1:12" s="83" customFormat="1" ht="35.1" customHeight="1" x14ac:dyDescent="0.25">
      <c r="A1879" s="89"/>
      <c r="B1879" s="90"/>
      <c r="C1879" s="90"/>
      <c r="D1879" s="92" t="s">
        <v>975</v>
      </c>
      <c r="E1879" s="92"/>
      <c r="F1879" s="91">
        <v>108039075</v>
      </c>
      <c r="H1879" s="84"/>
      <c r="I1879" s="85"/>
      <c r="J1879" s="84"/>
      <c r="K1879" s="84"/>
      <c r="L1879" s="84"/>
    </row>
    <row r="1880" spans="1:12" s="83" customFormat="1" ht="20.100000000000001" customHeight="1" x14ac:dyDescent="0.25">
      <c r="A1880" s="89"/>
      <c r="B1880" s="90"/>
      <c r="C1880" s="90" t="s">
        <v>290</v>
      </c>
      <c r="D1880" s="102"/>
      <c r="E1880" s="102"/>
      <c r="F1880" s="91"/>
      <c r="H1880" s="84"/>
      <c r="I1880" s="85"/>
      <c r="J1880" s="84"/>
      <c r="K1880" s="84"/>
      <c r="L1880" s="84"/>
    </row>
    <row r="1881" spans="1:12" s="83" customFormat="1" ht="35.1" customHeight="1" x14ac:dyDescent="0.25">
      <c r="A1881" s="89"/>
      <c r="B1881" s="90"/>
      <c r="C1881" s="90"/>
      <c r="D1881" s="92" t="s">
        <v>292</v>
      </c>
      <c r="E1881" s="92"/>
      <c r="F1881" s="91">
        <v>79800000</v>
      </c>
      <c r="H1881" s="84"/>
      <c r="I1881" s="85"/>
      <c r="J1881" s="84"/>
      <c r="K1881" s="84"/>
      <c r="L1881" s="84"/>
    </row>
    <row r="1882" spans="1:12" s="83" customFormat="1" ht="35.1" customHeight="1" x14ac:dyDescent="0.25">
      <c r="A1882" s="89"/>
      <c r="B1882" s="90"/>
      <c r="C1882" s="341" t="s">
        <v>293</v>
      </c>
      <c r="D1882" s="341"/>
      <c r="E1882" s="92"/>
      <c r="F1882" s="91"/>
      <c r="H1882" s="84"/>
      <c r="I1882" s="85"/>
      <c r="J1882" s="84"/>
      <c r="K1882" s="84"/>
      <c r="L1882" s="84"/>
    </row>
    <row r="1883" spans="1:12" s="83" customFormat="1" ht="35.1" customHeight="1" x14ac:dyDescent="0.25">
      <c r="A1883" s="89"/>
      <c r="B1883" s="90"/>
      <c r="C1883" s="90"/>
      <c r="D1883" s="92" t="s">
        <v>294</v>
      </c>
      <c r="E1883" s="92"/>
      <c r="F1883" s="91">
        <v>35970000</v>
      </c>
      <c r="H1883" s="84"/>
      <c r="I1883" s="85"/>
      <c r="J1883" s="84"/>
      <c r="K1883" s="84"/>
      <c r="L1883" s="84"/>
    </row>
    <row r="1884" spans="1:12" s="83" customFormat="1" ht="35.1" customHeight="1" x14ac:dyDescent="0.25">
      <c r="A1884" s="89"/>
      <c r="B1884" s="90"/>
      <c r="C1884" s="341" t="s">
        <v>976</v>
      </c>
      <c r="D1884" s="341"/>
      <c r="E1884" s="92"/>
      <c r="F1884" s="91"/>
      <c r="H1884" s="84"/>
      <c r="I1884" s="85"/>
      <c r="J1884" s="84"/>
      <c r="K1884" s="84"/>
      <c r="L1884" s="84"/>
    </row>
    <row r="1885" spans="1:12" s="83" customFormat="1" ht="20.100000000000001" customHeight="1" x14ac:dyDescent="0.25">
      <c r="A1885" s="89"/>
      <c r="B1885" s="90"/>
      <c r="C1885" s="90"/>
      <c r="D1885" s="102" t="s">
        <v>977</v>
      </c>
      <c r="E1885" s="102"/>
      <c r="F1885" s="91">
        <v>67615000</v>
      </c>
      <c r="H1885" s="84"/>
      <c r="I1885" s="85"/>
      <c r="J1885" s="84"/>
      <c r="K1885" s="84"/>
      <c r="L1885" s="84"/>
    </row>
    <row r="1886" spans="1:12" s="83" customFormat="1" ht="35.1" customHeight="1" x14ac:dyDescent="0.25">
      <c r="A1886" s="89"/>
      <c r="B1886" s="90"/>
      <c r="C1886" s="90"/>
      <c r="D1886" s="92" t="s">
        <v>978</v>
      </c>
      <c r="E1886" s="92"/>
      <c r="F1886" s="91">
        <v>263299000</v>
      </c>
      <c r="H1886" s="84"/>
      <c r="I1886" s="85"/>
      <c r="J1886" s="84"/>
      <c r="K1886" s="84"/>
      <c r="L1886" s="84"/>
    </row>
    <row r="1887" spans="1:12" s="83" customFormat="1" ht="35.1" customHeight="1" x14ac:dyDescent="0.25">
      <c r="A1887" s="89"/>
      <c r="B1887" s="90"/>
      <c r="C1887" s="90"/>
      <c r="D1887" s="92" t="s">
        <v>979</v>
      </c>
      <c r="E1887" s="92"/>
      <c r="F1887" s="91">
        <v>117957000</v>
      </c>
      <c r="H1887" s="84"/>
      <c r="I1887" s="85"/>
      <c r="J1887" s="84"/>
      <c r="K1887" s="84"/>
      <c r="L1887" s="84"/>
    </row>
    <row r="1888" spans="1:12" s="83" customFormat="1" ht="35.1" customHeight="1" x14ac:dyDescent="0.25">
      <c r="A1888" s="89"/>
      <c r="B1888" s="90"/>
      <c r="C1888" s="90"/>
      <c r="D1888" s="92" t="s">
        <v>980</v>
      </c>
      <c r="E1888" s="92"/>
      <c r="F1888" s="91">
        <v>72817500</v>
      </c>
      <c r="H1888" s="84"/>
      <c r="I1888" s="85"/>
      <c r="J1888" s="84"/>
      <c r="K1888" s="84"/>
      <c r="L1888" s="84"/>
    </row>
    <row r="1889" spans="1:12" s="83" customFormat="1" ht="35.1" customHeight="1" x14ac:dyDescent="0.25">
      <c r="A1889" s="89"/>
      <c r="B1889" s="90"/>
      <c r="C1889" s="341" t="s">
        <v>882</v>
      </c>
      <c r="D1889" s="341"/>
      <c r="E1889" s="92"/>
      <c r="F1889" s="91"/>
      <c r="H1889" s="84"/>
      <c r="I1889" s="85"/>
      <c r="J1889" s="84"/>
      <c r="K1889" s="84"/>
      <c r="L1889" s="84"/>
    </row>
    <row r="1890" spans="1:12" s="83" customFormat="1" ht="20.100000000000001" customHeight="1" x14ac:dyDescent="0.25">
      <c r="A1890" s="89"/>
      <c r="B1890" s="90"/>
      <c r="C1890" s="90"/>
      <c r="D1890" s="92" t="s">
        <v>900</v>
      </c>
      <c r="E1890" s="92"/>
      <c r="F1890" s="91">
        <v>53949000</v>
      </c>
      <c r="H1890" s="84"/>
      <c r="I1890" s="85"/>
      <c r="J1890" s="84"/>
      <c r="K1890" s="84"/>
      <c r="L1890" s="84"/>
    </row>
    <row r="1891" spans="1:12" s="83" customFormat="1" ht="35.1" customHeight="1" x14ac:dyDescent="0.25">
      <c r="A1891" s="89"/>
      <c r="B1891" s="90"/>
      <c r="C1891" s="341" t="s">
        <v>807</v>
      </c>
      <c r="D1891" s="341"/>
      <c r="E1891" s="92"/>
      <c r="F1891" s="91"/>
      <c r="H1891" s="84"/>
      <c r="I1891" s="85"/>
      <c r="J1891" s="84"/>
      <c r="K1891" s="84"/>
      <c r="L1891" s="84"/>
    </row>
    <row r="1892" spans="1:12" s="83" customFormat="1" ht="35.1" customHeight="1" x14ac:dyDescent="0.25">
      <c r="A1892" s="89"/>
      <c r="B1892" s="90"/>
      <c r="C1892" s="90"/>
      <c r="D1892" s="92" t="s">
        <v>808</v>
      </c>
      <c r="E1892" s="92"/>
      <c r="F1892" s="91">
        <v>53715000</v>
      </c>
      <c r="H1892" s="84"/>
      <c r="I1892" s="85"/>
      <c r="J1892" s="84"/>
      <c r="K1892" s="84"/>
      <c r="L1892" s="84"/>
    </row>
    <row r="1893" spans="1:12" s="83" customFormat="1" ht="35.1" customHeight="1" x14ac:dyDescent="0.25">
      <c r="A1893" s="89"/>
      <c r="B1893" s="90"/>
      <c r="C1893" s="341" t="s">
        <v>945</v>
      </c>
      <c r="D1893" s="341"/>
      <c r="E1893" s="92"/>
      <c r="F1893" s="91"/>
      <c r="H1893" s="84"/>
      <c r="I1893" s="85"/>
      <c r="J1893" s="84"/>
      <c r="K1893" s="84"/>
      <c r="L1893" s="84"/>
    </row>
    <row r="1894" spans="1:12" s="83" customFormat="1" ht="50.1" customHeight="1" x14ac:dyDescent="0.25">
      <c r="A1894" s="89"/>
      <c r="B1894" s="90"/>
      <c r="C1894" s="90"/>
      <c r="D1894" s="92" t="s">
        <v>981</v>
      </c>
      <c r="E1894" s="92"/>
      <c r="F1894" s="91">
        <v>68396800</v>
      </c>
      <c r="H1894" s="84"/>
      <c r="I1894" s="85"/>
      <c r="J1894" s="84"/>
      <c r="K1894" s="84"/>
      <c r="L1894" s="84"/>
    </row>
    <row r="1895" spans="1:12" s="83" customFormat="1" ht="35.1" customHeight="1" x14ac:dyDescent="0.25">
      <c r="A1895" s="89"/>
      <c r="B1895" s="90"/>
      <c r="C1895" s="341" t="s">
        <v>947</v>
      </c>
      <c r="D1895" s="341"/>
      <c r="E1895" s="92"/>
      <c r="F1895" s="91"/>
      <c r="H1895" s="84"/>
      <c r="I1895" s="85"/>
      <c r="J1895" s="84"/>
      <c r="K1895" s="84"/>
      <c r="L1895" s="84"/>
    </row>
    <row r="1896" spans="1:12" s="83" customFormat="1" ht="35.1" customHeight="1" x14ac:dyDescent="0.25">
      <c r="A1896" s="89"/>
      <c r="B1896" s="90"/>
      <c r="C1896" s="90"/>
      <c r="D1896" s="92" t="s">
        <v>982</v>
      </c>
      <c r="E1896" s="92"/>
      <c r="F1896" s="91">
        <v>82090300</v>
      </c>
      <c r="H1896" s="84"/>
      <c r="I1896" s="85"/>
      <c r="J1896" s="84"/>
      <c r="K1896" s="84"/>
      <c r="L1896" s="84"/>
    </row>
    <row r="1897" spans="1:12" s="83" customFormat="1" ht="20.100000000000001" customHeight="1" x14ac:dyDescent="0.25">
      <c r="A1897" s="89"/>
      <c r="B1897" s="90"/>
      <c r="C1897" s="90"/>
      <c r="D1897" s="102" t="s">
        <v>322</v>
      </c>
      <c r="E1897" s="102"/>
      <c r="F1897" s="91">
        <v>31049600</v>
      </c>
      <c r="H1897" s="84"/>
      <c r="I1897" s="85"/>
      <c r="J1897" s="84"/>
      <c r="K1897" s="84"/>
      <c r="L1897" s="84"/>
    </row>
    <row r="1898" spans="1:12" s="83" customFormat="1" ht="35.1" customHeight="1" x14ac:dyDescent="0.25">
      <c r="A1898" s="89"/>
      <c r="B1898" s="90"/>
      <c r="C1898" s="341" t="s">
        <v>983</v>
      </c>
      <c r="D1898" s="341"/>
      <c r="E1898" s="92"/>
      <c r="F1898" s="91"/>
      <c r="H1898" s="84"/>
      <c r="I1898" s="85"/>
      <c r="J1898" s="84"/>
      <c r="K1898" s="84"/>
      <c r="L1898" s="84"/>
    </row>
    <row r="1899" spans="1:12" s="83" customFormat="1" ht="35.1" customHeight="1" x14ac:dyDescent="0.25">
      <c r="A1899" s="89"/>
      <c r="B1899" s="90"/>
      <c r="C1899" s="90"/>
      <c r="D1899" s="92" t="s">
        <v>984</v>
      </c>
      <c r="E1899" s="92"/>
      <c r="F1899" s="91">
        <v>143737200</v>
      </c>
      <c r="H1899" s="84"/>
      <c r="I1899" s="85"/>
      <c r="J1899" s="84"/>
      <c r="K1899" s="84"/>
      <c r="L1899" s="84"/>
    </row>
    <row r="1900" spans="1:12" ht="35.1" customHeight="1" x14ac:dyDescent="0.25">
      <c r="B1900" s="90"/>
      <c r="C1900" s="90"/>
      <c r="D1900" s="92" t="s">
        <v>985</v>
      </c>
      <c r="E1900" s="92"/>
      <c r="F1900" s="91">
        <v>283830000</v>
      </c>
    </row>
    <row r="1901" spans="1:12" ht="20.100000000000001" customHeight="1" x14ac:dyDescent="0.25">
      <c r="B1901" s="90"/>
      <c r="C1901" s="108" t="s">
        <v>415</v>
      </c>
      <c r="D1901" s="109"/>
      <c r="E1901" s="109"/>
      <c r="F1901" s="110"/>
    </row>
    <row r="1902" spans="1:12" ht="20.100000000000001" customHeight="1" x14ac:dyDescent="0.25">
      <c r="B1902" s="90"/>
      <c r="C1902" s="93"/>
      <c r="D1902" s="95" t="s">
        <v>689</v>
      </c>
      <c r="E1902" s="95"/>
      <c r="F1902" s="94">
        <v>50000000</v>
      </c>
    </row>
    <row r="1903" spans="1:12" ht="20.100000000000001" customHeight="1" x14ac:dyDescent="0.25">
      <c r="B1903" s="90"/>
      <c r="C1903" s="90"/>
      <c r="D1903" s="102"/>
      <c r="E1903" s="102"/>
      <c r="F1903" s="91"/>
    </row>
    <row r="1904" spans="1:12" ht="35.1" customHeight="1" x14ac:dyDescent="0.25">
      <c r="A1904" s="86" t="s">
        <v>218</v>
      </c>
      <c r="B1904" s="344"/>
      <c r="C1904" s="344"/>
      <c r="D1904" s="344"/>
      <c r="E1904" s="103"/>
      <c r="F1904" s="88">
        <v>7292388732</v>
      </c>
    </row>
    <row r="1905" spans="1:12" ht="20.100000000000001" customHeight="1" x14ac:dyDescent="0.25">
      <c r="A1905" s="86" t="s">
        <v>223</v>
      </c>
      <c r="B1905" s="87" t="s">
        <v>986</v>
      </c>
      <c r="C1905" s="87"/>
      <c r="D1905" s="116"/>
      <c r="E1905" s="116"/>
      <c r="F1905" s="88">
        <v>7292388732</v>
      </c>
    </row>
    <row r="1906" spans="1:12" ht="20.100000000000001" customHeight="1" x14ac:dyDescent="0.25">
      <c r="B1906" s="90"/>
      <c r="C1906" s="90" t="s">
        <v>273</v>
      </c>
      <c r="D1906" s="102"/>
      <c r="E1906" s="102"/>
      <c r="F1906" s="91"/>
      <c r="H1906" s="125"/>
      <c r="I1906" s="125"/>
      <c r="J1906" s="125"/>
      <c r="L1906" s="125"/>
    </row>
    <row r="1907" spans="1:12" ht="35.1" customHeight="1" x14ac:dyDescent="0.25">
      <c r="B1907" s="90"/>
      <c r="C1907" s="90"/>
      <c r="D1907" s="92" t="s">
        <v>274</v>
      </c>
      <c r="E1907" s="92"/>
      <c r="F1907" s="91">
        <v>6600000</v>
      </c>
      <c r="H1907" s="125"/>
      <c r="I1907" s="125"/>
      <c r="J1907" s="125"/>
      <c r="L1907" s="125"/>
    </row>
    <row r="1908" spans="1:12" ht="35.1" customHeight="1" x14ac:dyDescent="0.25">
      <c r="B1908" s="90"/>
      <c r="C1908" s="90"/>
      <c r="D1908" s="92" t="s">
        <v>275</v>
      </c>
      <c r="E1908" s="92"/>
      <c r="F1908" s="91">
        <v>7000000</v>
      </c>
      <c r="H1908" s="125"/>
      <c r="I1908" s="125"/>
      <c r="J1908" s="125"/>
      <c r="L1908" s="125"/>
    </row>
    <row r="1909" spans="1:12" ht="35.1" customHeight="1" x14ac:dyDescent="0.25">
      <c r="B1909" s="90"/>
      <c r="C1909" s="90"/>
      <c r="D1909" s="92" t="s">
        <v>277</v>
      </c>
      <c r="E1909" s="92"/>
      <c r="F1909" s="91">
        <v>5100000</v>
      </c>
      <c r="H1909" s="125"/>
      <c r="I1909" s="125"/>
      <c r="J1909" s="125"/>
      <c r="L1909" s="125"/>
    </row>
    <row r="1910" spans="1:12" ht="20.100000000000001" customHeight="1" x14ac:dyDescent="0.25">
      <c r="B1910" s="90"/>
      <c r="C1910" s="90"/>
      <c r="D1910" s="102" t="s">
        <v>278</v>
      </c>
      <c r="E1910" s="102"/>
      <c r="F1910" s="91">
        <v>29743050</v>
      </c>
      <c r="H1910" s="125"/>
      <c r="I1910" s="125"/>
      <c r="J1910" s="125"/>
      <c r="L1910" s="125"/>
    </row>
    <row r="1911" spans="1:12" ht="35.1" customHeight="1" x14ac:dyDescent="0.25">
      <c r="B1911" s="90"/>
      <c r="C1911" s="90"/>
      <c r="D1911" s="92" t="s">
        <v>279</v>
      </c>
      <c r="E1911" s="92"/>
      <c r="F1911" s="91">
        <v>17500000</v>
      </c>
      <c r="H1911" s="125"/>
      <c r="I1911" s="125"/>
      <c r="J1911" s="125"/>
      <c r="L1911" s="125"/>
    </row>
    <row r="1912" spans="1:12" ht="35.1" customHeight="1" x14ac:dyDescent="0.25">
      <c r="B1912" s="90"/>
      <c r="C1912" s="90"/>
      <c r="D1912" s="92" t="s">
        <v>280</v>
      </c>
      <c r="E1912" s="92"/>
      <c r="F1912" s="91">
        <v>2019500</v>
      </c>
      <c r="H1912" s="125"/>
      <c r="I1912" s="125"/>
      <c r="J1912" s="125"/>
      <c r="L1912" s="125"/>
    </row>
    <row r="1913" spans="1:12" ht="20.100000000000001" customHeight="1" x14ac:dyDescent="0.25">
      <c r="B1913" s="90"/>
      <c r="C1913" s="90"/>
      <c r="D1913" s="102" t="s">
        <v>281</v>
      </c>
      <c r="E1913" s="102"/>
      <c r="F1913" s="91">
        <v>15300000</v>
      </c>
      <c r="H1913" s="125"/>
      <c r="I1913" s="125"/>
      <c r="J1913" s="125"/>
      <c r="L1913" s="125"/>
    </row>
    <row r="1914" spans="1:12" ht="35.1" customHeight="1" x14ac:dyDescent="0.25">
      <c r="B1914" s="90"/>
      <c r="C1914" s="90"/>
      <c r="D1914" s="92" t="s">
        <v>282</v>
      </c>
      <c r="E1914" s="92"/>
      <c r="F1914" s="91">
        <v>197355000</v>
      </c>
      <c r="H1914" s="125"/>
      <c r="I1914" s="125"/>
      <c r="J1914" s="125"/>
      <c r="L1914" s="125"/>
    </row>
    <row r="1915" spans="1:12" ht="35.1" customHeight="1" x14ac:dyDescent="0.25">
      <c r="B1915" s="90"/>
      <c r="C1915" s="341" t="s">
        <v>283</v>
      </c>
      <c r="D1915" s="341"/>
      <c r="E1915" s="92"/>
      <c r="F1915" s="91"/>
      <c r="H1915" s="125"/>
      <c r="I1915" s="125"/>
      <c r="J1915" s="125"/>
      <c r="L1915" s="125"/>
    </row>
    <row r="1916" spans="1:12" ht="20.100000000000001" customHeight="1" x14ac:dyDescent="0.25">
      <c r="B1916" s="90"/>
      <c r="C1916" s="90"/>
      <c r="D1916" s="102" t="s">
        <v>286</v>
      </c>
      <c r="E1916" s="102"/>
      <c r="F1916" s="91">
        <v>101825000</v>
      </c>
      <c r="H1916" s="125"/>
      <c r="I1916" s="125"/>
      <c r="J1916" s="125"/>
      <c r="L1916" s="125"/>
    </row>
    <row r="1917" spans="1:12" ht="35.1" customHeight="1" x14ac:dyDescent="0.25">
      <c r="B1917" s="90"/>
      <c r="C1917" s="90"/>
      <c r="D1917" s="92" t="s">
        <v>288</v>
      </c>
      <c r="E1917" s="92"/>
      <c r="F1917" s="91">
        <v>25000000</v>
      </c>
      <c r="H1917" s="125"/>
      <c r="I1917" s="125"/>
      <c r="J1917" s="125"/>
      <c r="L1917" s="125"/>
    </row>
    <row r="1918" spans="1:12" ht="20.100000000000001" customHeight="1" x14ac:dyDescent="0.25">
      <c r="B1918" s="90"/>
      <c r="C1918" s="90"/>
      <c r="D1918" s="102" t="s">
        <v>289</v>
      </c>
      <c r="E1918" s="102"/>
      <c r="F1918" s="91">
        <v>153750000</v>
      </c>
      <c r="H1918" s="125"/>
      <c r="I1918" s="125"/>
      <c r="J1918" s="125"/>
      <c r="L1918" s="125"/>
    </row>
    <row r="1919" spans="1:12" ht="20.100000000000001" customHeight="1" x14ac:dyDescent="0.25">
      <c r="B1919" s="90"/>
      <c r="C1919" s="90" t="s">
        <v>290</v>
      </c>
      <c r="D1919" s="102"/>
      <c r="E1919" s="102"/>
      <c r="F1919" s="91"/>
      <c r="H1919" s="125"/>
      <c r="I1919" s="125"/>
      <c r="J1919" s="125"/>
      <c r="L1919" s="125"/>
    </row>
    <row r="1920" spans="1:12" ht="35.1" customHeight="1" x14ac:dyDescent="0.25">
      <c r="B1920" s="90"/>
      <c r="C1920" s="90"/>
      <c r="D1920" s="92" t="s">
        <v>292</v>
      </c>
      <c r="E1920" s="92"/>
      <c r="F1920" s="91">
        <v>9000000</v>
      </c>
      <c r="H1920" s="125"/>
      <c r="I1920" s="125"/>
      <c r="J1920" s="125"/>
      <c r="L1920" s="125"/>
    </row>
    <row r="1921" spans="1:12" ht="35.1" customHeight="1" x14ac:dyDescent="0.25">
      <c r="B1921" s="90"/>
      <c r="C1921" s="341" t="s">
        <v>293</v>
      </c>
      <c r="D1921" s="341"/>
      <c r="E1921" s="92"/>
      <c r="F1921" s="91"/>
      <c r="H1921" s="125"/>
      <c r="I1921" s="125"/>
      <c r="J1921" s="125"/>
      <c r="L1921" s="125"/>
    </row>
    <row r="1922" spans="1:12" ht="20.100000000000001" customHeight="1" x14ac:dyDescent="0.25">
      <c r="B1922" s="90"/>
      <c r="C1922" s="90"/>
      <c r="D1922" s="102" t="s">
        <v>355</v>
      </c>
      <c r="E1922" s="102"/>
      <c r="F1922" s="91">
        <v>46200000</v>
      </c>
      <c r="H1922" s="125"/>
      <c r="I1922" s="125"/>
      <c r="J1922" s="125"/>
      <c r="L1922" s="125"/>
    </row>
    <row r="1923" spans="1:12" ht="35.1" customHeight="1" x14ac:dyDescent="0.25">
      <c r="B1923" s="90"/>
      <c r="C1923" s="341" t="s">
        <v>805</v>
      </c>
      <c r="D1923" s="341"/>
      <c r="E1923" s="92"/>
      <c r="F1923" s="91"/>
      <c r="H1923" s="125"/>
      <c r="I1923" s="125"/>
      <c r="J1923" s="125"/>
      <c r="L1923" s="125"/>
    </row>
    <row r="1924" spans="1:12" ht="50.1" customHeight="1" x14ac:dyDescent="0.25">
      <c r="B1924" s="90"/>
      <c r="C1924" s="90"/>
      <c r="D1924" s="92" t="s">
        <v>987</v>
      </c>
      <c r="E1924" s="92"/>
      <c r="F1924" s="91">
        <v>156398000</v>
      </c>
      <c r="H1924" s="125"/>
      <c r="I1924" s="125"/>
      <c r="J1924" s="125"/>
      <c r="L1924" s="125"/>
    </row>
    <row r="1925" spans="1:12" ht="50.1" customHeight="1" x14ac:dyDescent="0.25">
      <c r="B1925" s="90"/>
      <c r="C1925" s="341" t="s">
        <v>988</v>
      </c>
      <c r="D1925" s="341"/>
      <c r="E1925" s="92"/>
      <c r="F1925" s="91"/>
      <c r="H1925" s="125"/>
      <c r="I1925" s="125"/>
      <c r="J1925" s="125"/>
      <c r="L1925" s="125"/>
    </row>
    <row r="1926" spans="1:12" ht="35.1" customHeight="1" x14ac:dyDescent="0.25">
      <c r="B1926" s="90"/>
      <c r="C1926" s="90"/>
      <c r="D1926" s="92" t="s">
        <v>989</v>
      </c>
      <c r="E1926" s="92"/>
      <c r="F1926" s="91">
        <v>105200000</v>
      </c>
      <c r="H1926" s="125"/>
      <c r="I1926" s="125"/>
      <c r="J1926" s="125"/>
      <c r="L1926" s="125"/>
    </row>
    <row r="1927" spans="1:12" ht="35.1" customHeight="1" x14ac:dyDescent="0.25">
      <c r="B1927" s="90"/>
      <c r="C1927" s="341" t="s">
        <v>990</v>
      </c>
      <c r="D1927" s="341"/>
      <c r="E1927" s="92"/>
      <c r="F1927" s="91"/>
      <c r="H1927" s="125"/>
      <c r="I1927" s="125"/>
      <c r="J1927" s="125"/>
      <c r="L1927" s="125"/>
    </row>
    <row r="1928" spans="1:12" ht="35.1" customHeight="1" x14ac:dyDescent="0.25">
      <c r="B1928" s="90"/>
      <c r="C1928" s="90"/>
      <c r="D1928" s="92" t="s">
        <v>991</v>
      </c>
      <c r="E1928" s="92"/>
      <c r="F1928" s="91">
        <v>162450900</v>
      </c>
      <c r="H1928" s="125"/>
      <c r="I1928" s="125"/>
      <c r="J1928" s="125"/>
      <c r="L1928" s="125"/>
    </row>
    <row r="1929" spans="1:12" ht="20.100000000000001" customHeight="1" x14ac:dyDescent="0.25">
      <c r="B1929" s="90"/>
      <c r="C1929" s="90"/>
      <c r="D1929" s="102" t="s">
        <v>992</v>
      </c>
      <c r="E1929" s="102"/>
      <c r="F1929" s="91">
        <v>1774049100</v>
      </c>
      <c r="H1929" s="125"/>
      <c r="I1929" s="125"/>
      <c r="J1929" s="125"/>
      <c r="L1929" s="125"/>
    </row>
    <row r="1930" spans="1:12" ht="20.100000000000001" customHeight="1" x14ac:dyDescent="0.25">
      <c r="B1930" s="90"/>
      <c r="C1930" s="90"/>
      <c r="D1930" s="102" t="s">
        <v>993</v>
      </c>
      <c r="E1930" s="102"/>
      <c r="F1930" s="91">
        <v>3795952500</v>
      </c>
      <c r="H1930" s="125"/>
      <c r="I1930" s="125"/>
      <c r="J1930" s="125"/>
      <c r="L1930" s="125"/>
    </row>
    <row r="1931" spans="1:12" ht="35.1" customHeight="1" x14ac:dyDescent="0.25">
      <c r="B1931" s="90"/>
      <c r="C1931" s="90"/>
      <c r="D1931" s="92" t="s">
        <v>994</v>
      </c>
      <c r="E1931" s="92"/>
      <c r="F1931" s="91">
        <v>501945682</v>
      </c>
      <c r="H1931" s="125"/>
      <c r="I1931" s="125"/>
      <c r="J1931" s="125"/>
      <c r="L1931" s="125"/>
    </row>
    <row r="1932" spans="1:12" ht="20.100000000000001" customHeight="1" x14ac:dyDescent="0.25">
      <c r="B1932" s="90"/>
      <c r="C1932" s="90" t="s">
        <v>415</v>
      </c>
      <c r="D1932" s="92"/>
      <c r="E1932" s="92"/>
      <c r="F1932" s="91"/>
      <c r="H1932" s="125"/>
      <c r="I1932" s="125"/>
      <c r="J1932" s="125"/>
      <c r="L1932" s="125"/>
    </row>
    <row r="1933" spans="1:12" ht="20.100000000000001" customHeight="1" x14ac:dyDescent="0.25">
      <c r="B1933" s="90"/>
      <c r="C1933" s="90"/>
      <c r="D1933" s="95" t="s">
        <v>995</v>
      </c>
      <c r="E1933" s="95"/>
      <c r="F1933" s="94">
        <v>130000000</v>
      </c>
      <c r="H1933" s="125"/>
      <c r="I1933" s="125"/>
      <c r="J1933" s="125"/>
      <c r="L1933" s="125"/>
    </row>
    <row r="1934" spans="1:12" ht="20.100000000000001" customHeight="1" x14ac:dyDescent="0.25">
      <c r="B1934" s="90"/>
      <c r="C1934" s="90"/>
      <c r="D1934" s="95" t="s">
        <v>689</v>
      </c>
      <c r="E1934" s="95"/>
      <c r="F1934" s="94">
        <v>50000000</v>
      </c>
      <c r="H1934" s="125"/>
      <c r="I1934" s="125"/>
      <c r="J1934" s="125"/>
      <c r="L1934" s="125"/>
    </row>
    <row r="1935" spans="1:12" ht="20.100000000000001" customHeight="1" x14ac:dyDescent="0.25">
      <c r="B1935" s="90"/>
      <c r="C1935" s="90"/>
      <c r="D1935" s="102"/>
      <c r="E1935" s="102"/>
      <c r="F1935" s="91"/>
    </row>
    <row r="1936" spans="1:12" ht="20.100000000000001" customHeight="1" x14ac:dyDescent="0.25">
      <c r="A1936" s="86" t="s">
        <v>219</v>
      </c>
      <c r="B1936" s="87"/>
      <c r="C1936" s="87"/>
      <c r="D1936" s="116"/>
      <c r="E1936" s="116"/>
      <c r="F1936" s="88">
        <v>10313355000</v>
      </c>
    </row>
    <row r="1937" spans="1:12" ht="20.100000000000001" customHeight="1" x14ac:dyDescent="0.25">
      <c r="A1937" s="86" t="s">
        <v>222</v>
      </c>
      <c r="B1937" s="87" t="s">
        <v>996</v>
      </c>
      <c r="C1937" s="87"/>
      <c r="D1937" s="116"/>
      <c r="E1937" s="116"/>
      <c r="F1937" s="88">
        <v>10313355000</v>
      </c>
    </row>
    <row r="1938" spans="1:12" ht="20.100000000000001" customHeight="1" x14ac:dyDescent="0.25">
      <c r="B1938" s="90"/>
      <c r="C1938" s="90" t="s">
        <v>273</v>
      </c>
      <c r="D1938" s="102"/>
      <c r="E1938" s="102"/>
      <c r="F1938" s="91"/>
    </row>
    <row r="1939" spans="1:12" ht="35.1" customHeight="1" x14ac:dyDescent="0.25">
      <c r="B1939" s="90"/>
      <c r="C1939" s="90"/>
      <c r="D1939" s="92" t="s">
        <v>274</v>
      </c>
      <c r="E1939" s="92"/>
      <c r="F1939" s="91">
        <v>8400000</v>
      </c>
    </row>
    <row r="1940" spans="1:12" ht="35.1" customHeight="1" x14ac:dyDescent="0.25">
      <c r="B1940" s="90"/>
      <c r="C1940" s="90"/>
      <c r="D1940" s="92" t="s">
        <v>275</v>
      </c>
      <c r="E1940" s="92"/>
      <c r="F1940" s="91">
        <v>9000000</v>
      </c>
    </row>
    <row r="1941" spans="1:12" ht="20.100000000000001" customHeight="1" x14ac:dyDescent="0.25">
      <c r="B1941" s="90"/>
      <c r="C1941" s="90"/>
      <c r="D1941" s="102" t="s">
        <v>347</v>
      </c>
      <c r="E1941" s="102"/>
      <c r="F1941" s="91">
        <v>124800000</v>
      </c>
    </row>
    <row r="1942" spans="1:12" ht="20.100000000000001" customHeight="1" x14ac:dyDescent="0.25">
      <c r="B1942" s="90"/>
      <c r="C1942" s="90"/>
      <c r="D1942" s="102" t="s">
        <v>276</v>
      </c>
      <c r="E1942" s="102"/>
      <c r="F1942" s="91">
        <v>9669100</v>
      </c>
    </row>
    <row r="1943" spans="1:12" ht="35.1" customHeight="1" x14ac:dyDescent="0.25">
      <c r="B1943" s="90"/>
      <c r="C1943" s="90"/>
      <c r="D1943" s="92" t="s">
        <v>277</v>
      </c>
      <c r="E1943" s="92"/>
      <c r="F1943" s="91">
        <v>4000000</v>
      </c>
    </row>
    <row r="1944" spans="1:12" ht="20.100000000000001" customHeight="1" x14ac:dyDescent="0.25">
      <c r="B1944" s="90"/>
      <c r="C1944" s="90"/>
      <c r="D1944" s="102" t="s">
        <v>278</v>
      </c>
      <c r="E1944" s="102"/>
      <c r="F1944" s="91">
        <v>41184800</v>
      </c>
    </row>
    <row r="1945" spans="1:12" ht="35.1" customHeight="1" x14ac:dyDescent="0.25">
      <c r="B1945" s="90"/>
      <c r="C1945" s="90"/>
      <c r="D1945" s="92" t="s">
        <v>279</v>
      </c>
      <c r="E1945" s="92"/>
      <c r="F1945" s="91">
        <v>9510000</v>
      </c>
    </row>
    <row r="1946" spans="1:12" ht="35.1" customHeight="1" x14ac:dyDescent="0.25">
      <c r="B1946" s="90"/>
      <c r="C1946" s="90"/>
      <c r="D1946" s="92" t="s">
        <v>280</v>
      </c>
      <c r="E1946" s="92"/>
      <c r="F1946" s="91">
        <v>7058800</v>
      </c>
    </row>
    <row r="1947" spans="1:12" ht="20.100000000000001" customHeight="1" x14ac:dyDescent="0.25">
      <c r="B1947" s="90"/>
      <c r="C1947" s="90"/>
      <c r="D1947" s="102" t="s">
        <v>281</v>
      </c>
      <c r="E1947" s="102"/>
      <c r="F1947" s="91">
        <v>17000000</v>
      </c>
    </row>
    <row r="1948" spans="1:12" s="83" customFormat="1" ht="35.1" customHeight="1" x14ac:dyDescent="0.25">
      <c r="A1948" s="89"/>
      <c r="B1948" s="90"/>
      <c r="C1948" s="90"/>
      <c r="D1948" s="92" t="s">
        <v>282</v>
      </c>
      <c r="E1948" s="92"/>
      <c r="F1948" s="91">
        <v>237846000</v>
      </c>
      <c r="H1948" s="84"/>
      <c r="I1948" s="85"/>
      <c r="J1948" s="84"/>
      <c r="K1948" s="84"/>
      <c r="L1948" s="84"/>
    </row>
    <row r="1949" spans="1:12" s="83" customFormat="1" ht="35.1" customHeight="1" x14ac:dyDescent="0.25">
      <c r="A1949" s="89"/>
      <c r="B1949" s="90"/>
      <c r="C1949" s="341" t="s">
        <v>283</v>
      </c>
      <c r="D1949" s="341"/>
      <c r="E1949" s="92"/>
      <c r="F1949" s="91"/>
      <c r="H1949" s="84"/>
      <c r="I1949" s="85"/>
      <c r="J1949" s="84"/>
      <c r="K1949" s="84"/>
      <c r="L1949" s="84"/>
    </row>
    <row r="1950" spans="1:12" s="83" customFormat="1" ht="20.100000000000001" customHeight="1" x14ac:dyDescent="0.25">
      <c r="A1950" s="89"/>
      <c r="B1950" s="90"/>
      <c r="C1950" s="90"/>
      <c r="D1950" s="102" t="s">
        <v>348</v>
      </c>
      <c r="E1950" s="102"/>
      <c r="F1950" s="91">
        <v>67602000</v>
      </c>
      <c r="H1950" s="84"/>
      <c r="I1950" s="85"/>
      <c r="J1950" s="84"/>
      <c r="K1950" s="84"/>
      <c r="L1950" s="84"/>
    </row>
    <row r="1951" spans="1:12" s="83" customFormat="1" ht="20.100000000000001" customHeight="1" x14ac:dyDescent="0.25">
      <c r="A1951" s="89"/>
      <c r="B1951" s="90"/>
      <c r="C1951" s="90"/>
      <c r="D1951" s="102" t="s">
        <v>286</v>
      </c>
      <c r="E1951" s="102"/>
      <c r="F1951" s="91">
        <v>19022100</v>
      </c>
      <c r="H1951" s="84"/>
      <c r="I1951" s="85"/>
      <c r="J1951" s="84"/>
      <c r="K1951" s="84"/>
      <c r="L1951" s="84"/>
    </row>
    <row r="1952" spans="1:12" s="83" customFormat="1" ht="35.1" customHeight="1" x14ac:dyDescent="0.25">
      <c r="A1952" s="89"/>
      <c r="B1952" s="90"/>
      <c r="C1952" s="90"/>
      <c r="D1952" s="92" t="s">
        <v>288</v>
      </c>
      <c r="E1952" s="92"/>
      <c r="F1952" s="91">
        <v>77149300</v>
      </c>
      <c r="H1952" s="84"/>
      <c r="I1952" s="85"/>
      <c r="J1952" s="84"/>
      <c r="K1952" s="84"/>
      <c r="L1952" s="84"/>
    </row>
    <row r="1953" spans="1:12" s="83" customFormat="1" ht="20.100000000000001" customHeight="1" x14ac:dyDescent="0.25">
      <c r="A1953" s="89"/>
      <c r="B1953" s="90"/>
      <c r="C1953" s="90"/>
      <c r="D1953" s="102" t="s">
        <v>289</v>
      </c>
      <c r="E1953" s="102"/>
      <c r="F1953" s="91">
        <v>114200000</v>
      </c>
      <c r="H1953" s="84"/>
      <c r="I1953" s="85"/>
      <c r="J1953" s="84"/>
      <c r="K1953" s="84"/>
      <c r="L1953" s="84"/>
    </row>
    <row r="1954" spans="1:12" s="83" customFormat="1" ht="20.100000000000001" customHeight="1" x14ac:dyDescent="0.25">
      <c r="A1954" s="89"/>
      <c r="B1954" s="90"/>
      <c r="C1954" s="90" t="s">
        <v>290</v>
      </c>
      <c r="D1954" s="102"/>
      <c r="E1954" s="102"/>
      <c r="F1954" s="91"/>
      <c r="H1954" s="84"/>
      <c r="I1954" s="85"/>
      <c r="J1954" s="84"/>
      <c r="K1954" s="84"/>
      <c r="L1954" s="84"/>
    </row>
    <row r="1955" spans="1:12" s="83" customFormat="1" ht="35.1" customHeight="1" x14ac:dyDescent="0.25">
      <c r="A1955" s="89"/>
      <c r="B1955" s="90"/>
      <c r="C1955" s="90"/>
      <c r="D1955" s="92" t="s">
        <v>292</v>
      </c>
      <c r="E1955" s="92"/>
      <c r="F1955" s="91">
        <v>28000000</v>
      </c>
      <c r="H1955" s="84"/>
      <c r="I1955" s="85"/>
      <c r="J1955" s="84"/>
      <c r="K1955" s="84"/>
      <c r="L1955" s="84"/>
    </row>
    <row r="1956" spans="1:12" s="83" customFormat="1" ht="35.1" customHeight="1" x14ac:dyDescent="0.25">
      <c r="A1956" s="89"/>
      <c r="B1956" s="90"/>
      <c r="C1956" s="341" t="s">
        <v>293</v>
      </c>
      <c r="D1956" s="341"/>
      <c r="E1956" s="92"/>
      <c r="F1956" s="91"/>
      <c r="H1956" s="84"/>
      <c r="I1956" s="85"/>
      <c r="J1956" s="84"/>
      <c r="K1956" s="84"/>
      <c r="L1956" s="84"/>
    </row>
    <row r="1957" spans="1:12" s="83" customFormat="1" ht="35.1" customHeight="1" x14ac:dyDescent="0.25">
      <c r="A1957" s="89"/>
      <c r="B1957" s="90"/>
      <c r="C1957" s="90"/>
      <c r="D1957" s="92" t="s">
        <v>294</v>
      </c>
      <c r="E1957" s="92"/>
      <c r="F1957" s="91">
        <v>118500000</v>
      </c>
      <c r="H1957" s="84"/>
      <c r="I1957" s="85"/>
      <c r="J1957" s="84"/>
      <c r="K1957" s="84"/>
      <c r="L1957" s="84"/>
    </row>
    <row r="1958" spans="1:12" s="83" customFormat="1" ht="50.1" customHeight="1" x14ac:dyDescent="0.25">
      <c r="A1958" s="89"/>
      <c r="B1958" s="90"/>
      <c r="C1958" s="341" t="s">
        <v>997</v>
      </c>
      <c r="D1958" s="341"/>
      <c r="E1958" s="92"/>
      <c r="F1958" s="91"/>
      <c r="H1958" s="84"/>
      <c r="I1958" s="85"/>
      <c r="J1958" s="84"/>
      <c r="K1958" s="84"/>
      <c r="L1958" s="84"/>
    </row>
    <row r="1959" spans="1:12" s="83" customFormat="1" ht="50.1" customHeight="1" x14ac:dyDescent="0.25">
      <c r="A1959" s="89"/>
      <c r="B1959" s="90"/>
      <c r="C1959" s="90"/>
      <c r="D1959" s="92" t="s">
        <v>998</v>
      </c>
      <c r="E1959" s="92"/>
      <c r="F1959" s="91">
        <v>24450000</v>
      </c>
      <c r="H1959" s="84"/>
      <c r="I1959" s="85"/>
      <c r="J1959" s="84"/>
      <c r="K1959" s="84"/>
      <c r="L1959" s="84"/>
    </row>
    <row r="1960" spans="1:12" s="83" customFormat="1" ht="20.100000000000001" customHeight="1" x14ac:dyDescent="0.25">
      <c r="A1960" s="89"/>
      <c r="B1960" s="90"/>
      <c r="C1960" s="90"/>
      <c r="D1960" s="102" t="s">
        <v>999</v>
      </c>
      <c r="E1960" s="102"/>
      <c r="F1960" s="91">
        <v>779679100</v>
      </c>
      <c r="H1960" s="84"/>
      <c r="I1960" s="85"/>
      <c r="J1960" s="84"/>
      <c r="K1960" s="84"/>
      <c r="L1960" s="84"/>
    </row>
    <row r="1961" spans="1:12" s="83" customFormat="1" ht="20.100000000000001" customHeight="1" x14ac:dyDescent="0.25">
      <c r="A1961" s="89"/>
      <c r="B1961" s="90"/>
      <c r="C1961" s="90"/>
      <c r="D1961" s="102" t="s">
        <v>1000</v>
      </c>
      <c r="E1961" s="102"/>
      <c r="F1961" s="91">
        <v>470000000</v>
      </c>
      <c r="H1961" s="84"/>
      <c r="I1961" s="85"/>
      <c r="J1961" s="84"/>
      <c r="K1961" s="84"/>
      <c r="L1961" s="84"/>
    </row>
    <row r="1962" spans="1:12" s="83" customFormat="1" ht="35.1" customHeight="1" x14ac:dyDescent="0.25">
      <c r="A1962" s="89"/>
      <c r="B1962" s="90"/>
      <c r="C1962" s="341" t="s">
        <v>1001</v>
      </c>
      <c r="D1962" s="341"/>
      <c r="E1962" s="92"/>
      <c r="F1962" s="91"/>
      <c r="H1962" s="84"/>
      <c r="I1962" s="85"/>
      <c r="J1962" s="84"/>
      <c r="K1962" s="84"/>
      <c r="L1962" s="84"/>
    </row>
    <row r="1963" spans="1:12" s="83" customFormat="1" ht="35.1" customHeight="1" x14ac:dyDescent="0.25">
      <c r="A1963" s="89"/>
      <c r="B1963" s="90"/>
      <c r="C1963" s="90"/>
      <c r="D1963" s="92" t="s">
        <v>1002</v>
      </c>
      <c r="E1963" s="92"/>
      <c r="F1963" s="91">
        <v>362948900</v>
      </c>
      <c r="H1963" s="84"/>
      <c r="I1963" s="85"/>
      <c r="J1963" s="84"/>
      <c r="K1963" s="84"/>
      <c r="L1963" s="84"/>
    </row>
    <row r="1964" spans="1:12" s="83" customFormat="1" ht="35.1" customHeight="1" x14ac:dyDescent="0.25">
      <c r="A1964" s="89"/>
      <c r="B1964" s="90"/>
      <c r="C1964" s="90"/>
      <c r="D1964" s="92" t="s">
        <v>1003</v>
      </c>
      <c r="E1964" s="92"/>
      <c r="F1964" s="91">
        <v>510000000</v>
      </c>
      <c r="H1964" s="84"/>
      <c r="I1964" s="85"/>
      <c r="J1964" s="84"/>
      <c r="K1964" s="84"/>
      <c r="L1964" s="84"/>
    </row>
    <row r="1965" spans="1:12" s="83" customFormat="1" ht="35.1" customHeight="1" x14ac:dyDescent="0.25">
      <c r="A1965" s="89"/>
      <c r="B1965" s="90"/>
      <c r="C1965" s="341" t="s">
        <v>1004</v>
      </c>
      <c r="D1965" s="341"/>
      <c r="E1965" s="92"/>
      <c r="F1965" s="91"/>
      <c r="H1965" s="84"/>
      <c r="I1965" s="85"/>
      <c r="J1965" s="84"/>
      <c r="K1965" s="84"/>
      <c r="L1965" s="84"/>
    </row>
    <row r="1966" spans="1:12" s="83" customFormat="1" ht="35.1" customHeight="1" x14ac:dyDescent="0.25">
      <c r="A1966" s="89"/>
      <c r="B1966" s="90"/>
      <c r="C1966" s="90"/>
      <c r="D1966" s="92" t="s">
        <v>1005</v>
      </c>
      <c r="E1966" s="92"/>
      <c r="F1966" s="91">
        <v>1270750000</v>
      </c>
      <c r="H1966" s="84"/>
      <c r="I1966" s="85"/>
      <c r="J1966" s="84"/>
      <c r="K1966" s="84"/>
      <c r="L1966" s="84"/>
    </row>
    <row r="1967" spans="1:12" s="83" customFormat="1" ht="35.1" customHeight="1" x14ac:dyDescent="0.25">
      <c r="A1967" s="89"/>
      <c r="B1967" s="90"/>
      <c r="C1967" s="90"/>
      <c r="D1967" s="92" t="s">
        <v>1006</v>
      </c>
      <c r="E1967" s="92"/>
      <c r="F1967" s="91">
        <v>3840750000</v>
      </c>
      <c r="H1967" s="84"/>
      <c r="I1967" s="85"/>
      <c r="J1967" s="84"/>
      <c r="K1967" s="84"/>
      <c r="L1967" s="84"/>
    </row>
    <row r="1968" spans="1:12" s="83" customFormat="1" ht="35.1" customHeight="1" x14ac:dyDescent="0.25">
      <c r="A1968" s="89"/>
      <c r="B1968" s="90"/>
      <c r="C1968" s="341" t="s">
        <v>1007</v>
      </c>
      <c r="D1968" s="341"/>
      <c r="E1968" s="92"/>
      <c r="F1968" s="91"/>
      <c r="H1968" s="84"/>
      <c r="I1968" s="85"/>
      <c r="J1968" s="84"/>
      <c r="K1968" s="84"/>
      <c r="L1968" s="84"/>
    </row>
    <row r="1969" spans="1:12" s="83" customFormat="1" ht="35.1" customHeight="1" x14ac:dyDescent="0.25">
      <c r="A1969" s="89"/>
      <c r="B1969" s="90"/>
      <c r="C1969" s="90"/>
      <c r="D1969" s="92" t="s">
        <v>1008</v>
      </c>
      <c r="E1969" s="92"/>
      <c r="F1969" s="91">
        <v>100000000</v>
      </c>
      <c r="H1969" s="84"/>
      <c r="I1969" s="85"/>
      <c r="J1969" s="84"/>
      <c r="K1969" s="84"/>
      <c r="L1969" s="84"/>
    </row>
    <row r="1970" spans="1:12" s="83" customFormat="1" ht="35.1" customHeight="1" x14ac:dyDescent="0.25">
      <c r="A1970" s="89"/>
      <c r="B1970" s="90"/>
      <c r="C1970" s="341" t="s">
        <v>1009</v>
      </c>
      <c r="D1970" s="341"/>
      <c r="E1970" s="92"/>
      <c r="F1970" s="91"/>
      <c r="H1970" s="84"/>
      <c r="I1970" s="85"/>
      <c r="J1970" s="84"/>
      <c r="K1970" s="84"/>
      <c r="L1970" s="84"/>
    </row>
    <row r="1971" spans="1:12" s="83" customFormat="1" ht="35.1" customHeight="1" x14ac:dyDescent="0.25">
      <c r="A1971" s="89"/>
      <c r="B1971" s="90"/>
      <c r="C1971" s="90"/>
      <c r="D1971" s="92" t="s">
        <v>1010</v>
      </c>
      <c r="E1971" s="92"/>
      <c r="F1971" s="91">
        <v>967278900</v>
      </c>
      <c r="H1971" s="84"/>
      <c r="I1971" s="85"/>
      <c r="J1971" s="84"/>
      <c r="K1971" s="84"/>
      <c r="L1971" s="84"/>
    </row>
    <row r="1972" spans="1:12" s="83" customFormat="1" ht="50.1" customHeight="1" x14ac:dyDescent="0.25">
      <c r="A1972" s="89"/>
      <c r="B1972" s="90"/>
      <c r="C1972" s="90"/>
      <c r="D1972" s="92" t="s">
        <v>1011</v>
      </c>
      <c r="E1972" s="92"/>
      <c r="F1972" s="91">
        <v>574720000</v>
      </c>
      <c r="H1972" s="84"/>
      <c r="I1972" s="85"/>
      <c r="J1972" s="84"/>
      <c r="K1972" s="84"/>
      <c r="L1972" s="84"/>
    </row>
    <row r="1973" spans="1:12" s="83" customFormat="1" ht="20.100000000000001" customHeight="1" x14ac:dyDescent="0.25">
      <c r="A1973" s="89"/>
      <c r="B1973" s="90"/>
      <c r="C1973" s="90" t="s">
        <v>415</v>
      </c>
      <c r="D1973" s="92"/>
      <c r="E1973" s="92"/>
      <c r="F1973" s="91"/>
      <c r="H1973" s="84"/>
      <c r="I1973" s="85"/>
      <c r="J1973" s="84"/>
      <c r="K1973" s="84"/>
      <c r="L1973" s="84"/>
    </row>
    <row r="1974" spans="1:12" s="83" customFormat="1" ht="20.100000000000001" customHeight="1" x14ac:dyDescent="0.25">
      <c r="A1974" s="89"/>
      <c r="B1974" s="90"/>
      <c r="C1974" s="90"/>
      <c r="D1974" s="95" t="s">
        <v>1012</v>
      </c>
      <c r="E1974" s="95"/>
      <c r="F1974" s="94">
        <v>519836000</v>
      </c>
      <c r="H1974" s="84"/>
      <c r="I1974" s="85"/>
      <c r="J1974" s="84"/>
      <c r="K1974" s="84"/>
      <c r="L1974" s="84"/>
    </row>
    <row r="1975" spans="1:12" s="83" customFormat="1" ht="20.100000000000001" customHeight="1" x14ac:dyDescent="0.25">
      <c r="A1975" s="89"/>
      <c r="B1975" s="90"/>
      <c r="C1975" s="90"/>
      <c r="D1975" s="102"/>
      <c r="E1975" s="102"/>
      <c r="F1975" s="91"/>
      <c r="H1975" s="84"/>
      <c r="I1975" s="85"/>
      <c r="J1975" s="84"/>
      <c r="K1975" s="84"/>
      <c r="L1975" s="84"/>
    </row>
    <row r="1976" spans="1:12" s="83" customFormat="1" ht="20.100000000000001" customHeight="1" x14ac:dyDescent="0.25">
      <c r="A1976" s="86" t="s">
        <v>220</v>
      </c>
      <c r="B1976" s="87"/>
      <c r="C1976" s="87"/>
      <c r="D1976" s="116"/>
      <c r="E1976" s="116"/>
      <c r="F1976" s="88">
        <v>6081394500</v>
      </c>
      <c r="H1976" s="84"/>
      <c r="I1976" s="85"/>
      <c r="J1976" s="84"/>
      <c r="K1976" s="84"/>
      <c r="L1976" s="84"/>
    </row>
    <row r="1977" spans="1:12" s="83" customFormat="1" ht="35.1" customHeight="1" x14ac:dyDescent="0.25">
      <c r="A1977" s="86" t="s">
        <v>221</v>
      </c>
      <c r="B1977" s="344" t="s">
        <v>1013</v>
      </c>
      <c r="C1977" s="344"/>
      <c r="D1977" s="344"/>
      <c r="E1977" s="103"/>
      <c r="F1977" s="88">
        <v>6081394500</v>
      </c>
      <c r="H1977" s="84"/>
      <c r="I1977" s="85"/>
      <c r="J1977" s="84"/>
      <c r="K1977" s="84"/>
      <c r="L1977" s="84"/>
    </row>
    <row r="1978" spans="1:12" s="83" customFormat="1" ht="20.100000000000001" customHeight="1" x14ac:dyDescent="0.25">
      <c r="A1978" s="89"/>
      <c r="B1978" s="90"/>
      <c r="C1978" s="90" t="s">
        <v>273</v>
      </c>
      <c r="D1978" s="102"/>
      <c r="E1978" s="102"/>
      <c r="F1978" s="91"/>
      <c r="H1978" s="84"/>
      <c r="I1978" s="85"/>
      <c r="J1978" s="84"/>
      <c r="K1978" s="84"/>
      <c r="L1978" s="84"/>
    </row>
    <row r="1979" spans="1:12" s="83" customFormat="1" ht="35.1" customHeight="1" x14ac:dyDescent="0.25">
      <c r="A1979" s="89"/>
      <c r="B1979" s="90"/>
      <c r="C1979" s="90"/>
      <c r="D1979" s="92" t="s">
        <v>274</v>
      </c>
      <c r="E1979" s="92"/>
      <c r="F1979" s="91">
        <v>12000000</v>
      </c>
      <c r="H1979" s="84"/>
      <c r="I1979" s="85"/>
      <c r="J1979" s="84"/>
      <c r="K1979" s="84"/>
      <c r="L1979" s="84"/>
    </row>
    <row r="1980" spans="1:12" s="83" customFormat="1" ht="35.1" customHeight="1" x14ac:dyDescent="0.25">
      <c r="A1980" s="89"/>
      <c r="B1980" s="90"/>
      <c r="C1980" s="90"/>
      <c r="D1980" s="92" t="s">
        <v>275</v>
      </c>
      <c r="E1980" s="92"/>
      <c r="F1980" s="91">
        <v>3200000</v>
      </c>
      <c r="H1980" s="84"/>
      <c r="I1980" s="85"/>
      <c r="J1980" s="84"/>
      <c r="K1980" s="84"/>
      <c r="L1980" s="84"/>
    </row>
    <row r="1981" spans="1:12" s="83" customFormat="1" ht="20.100000000000001" customHeight="1" x14ac:dyDescent="0.25">
      <c r="A1981" s="89"/>
      <c r="B1981" s="90"/>
      <c r="C1981" s="90"/>
      <c r="D1981" s="102" t="s">
        <v>276</v>
      </c>
      <c r="E1981" s="102"/>
      <c r="F1981" s="91">
        <v>12000000</v>
      </c>
      <c r="H1981" s="84"/>
      <c r="I1981" s="85"/>
      <c r="J1981" s="84"/>
      <c r="K1981" s="84"/>
      <c r="L1981" s="84"/>
    </row>
    <row r="1982" spans="1:12" s="83" customFormat="1" ht="35.1" customHeight="1" x14ac:dyDescent="0.25">
      <c r="A1982" s="89"/>
      <c r="B1982" s="90"/>
      <c r="C1982" s="90"/>
      <c r="D1982" s="92" t="s">
        <v>277</v>
      </c>
      <c r="E1982" s="92"/>
      <c r="F1982" s="91">
        <v>2500000</v>
      </c>
      <c r="H1982" s="84"/>
      <c r="I1982" s="85"/>
      <c r="J1982" s="84"/>
      <c r="K1982" s="84"/>
      <c r="L1982" s="84"/>
    </row>
    <row r="1983" spans="1:12" s="83" customFormat="1" ht="20.100000000000001" customHeight="1" x14ac:dyDescent="0.25">
      <c r="A1983" s="89"/>
      <c r="B1983" s="90"/>
      <c r="C1983" s="90"/>
      <c r="D1983" s="102" t="s">
        <v>278</v>
      </c>
      <c r="E1983" s="102"/>
      <c r="F1983" s="91">
        <v>49544400</v>
      </c>
      <c r="H1983" s="84"/>
      <c r="I1983" s="85"/>
      <c r="J1983" s="84"/>
      <c r="K1983" s="84"/>
      <c r="L1983" s="84"/>
    </row>
    <row r="1984" spans="1:12" s="83" customFormat="1" ht="35.1" customHeight="1" x14ac:dyDescent="0.25">
      <c r="A1984" s="89"/>
      <c r="B1984" s="90"/>
      <c r="C1984" s="90"/>
      <c r="D1984" s="92" t="s">
        <v>279</v>
      </c>
      <c r="E1984" s="92"/>
      <c r="F1984" s="91">
        <v>4000500</v>
      </c>
      <c r="H1984" s="84"/>
      <c r="I1984" s="85"/>
      <c r="J1984" s="84"/>
      <c r="K1984" s="84"/>
      <c r="L1984" s="84"/>
    </row>
    <row r="1985" spans="1:12" s="83" customFormat="1" ht="35.1" customHeight="1" x14ac:dyDescent="0.25">
      <c r="A1985" s="89"/>
      <c r="B1985" s="90"/>
      <c r="C1985" s="90"/>
      <c r="D1985" s="92" t="s">
        <v>280</v>
      </c>
      <c r="E1985" s="92"/>
      <c r="F1985" s="91">
        <v>1161500</v>
      </c>
      <c r="H1985" s="84"/>
      <c r="I1985" s="85"/>
      <c r="J1985" s="84"/>
      <c r="K1985" s="84"/>
      <c r="L1985" s="84"/>
    </row>
    <row r="1986" spans="1:12" s="83" customFormat="1" ht="20.100000000000001" customHeight="1" x14ac:dyDescent="0.25">
      <c r="A1986" s="89"/>
      <c r="B1986" s="90"/>
      <c r="C1986" s="90"/>
      <c r="D1986" s="102" t="s">
        <v>281</v>
      </c>
      <c r="E1986" s="102"/>
      <c r="F1986" s="91">
        <v>28500000</v>
      </c>
      <c r="H1986" s="84"/>
      <c r="I1986" s="85"/>
      <c r="J1986" s="84"/>
      <c r="K1986" s="84"/>
      <c r="L1986" s="84"/>
    </row>
    <row r="1987" spans="1:12" s="83" customFormat="1" ht="35.1" customHeight="1" x14ac:dyDescent="0.25">
      <c r="A1987" s="89"/>
      <c r="B1987" s="90"/>
      <c r="C1987" s="90"/>
      <c r="D1987" s="92" t="s">
        <v>282</v>
      </c>
      <c r="E1987" s="92"/>
      <c r="F1987" s="91">
        <v>239148000</v>
      </c>
      <c r="H1987" s="84"/>
      <c r="I1987" s="85"/>
      <c r="J1987" s="84"/>
      <c r="K1987" s="84"/>
      <c r="L1987" s="84"/>
    </row>
    <row r="1988" spans="1:12" s="83" customFormat="1" ht="35.1" customHeight="1" x14ac:dyDescent="0.25">
      <c r="A1988" s="89"/>
      <c r="B1988" s="90"/>
      <c r="C1988" s="341" t="s">
        <v>283</v>
      </c>
      <c r="D1988" s="341"/>
      <c r="E1988" s="92"/>
      <c r="F1988" s="91"/>
      <c r="H1988" s="84"/>
      <c r="I1988" s="85"/>
      <c r="J1988" s="84"/>
      <c r="K1988" s="84"/>
      <c r="L1988" s="84"/>
    </row>
    <row r="1989" spans="1:12" s="83" customFormat="1" ht="20.100000000000001" customHeight="1" x14ac:dyDescent="0.25">
      <c r="A1989" s="89"/>
      <c r="B1989" s="90"/>
      <c r="C1989" s="90"/>
      <c r="D1989" s="102" t="s">
        <v>1014</v>
      </c>
      <c r="E1989" s="102"/>
      <c r="F1989" s="91">
        <v>45000000</v>
      </c>
      <c r="H1989" s="84"/>
      <c r="I1989" s="85"/>
      <c r="J1989" s="84"/>
      <c r="K1989" s="84"/>
      <c r="L1989" s="84"/>
    </row>
    <row r="1990" spans="1:12" s="83" customFormat="1" ht="20.100000000000001" customHeight="1" x14ac:dyDescent="0.25">
      <c r="A1990" s="89"/>
      <c r="B1990" s="90"/>
      <c r="C1990" s="90"/>
      <c r="D1990" s="102" t="s">
        <v>285</v>
      </c>
      <c r="E1990" s="102"/>
      <c r="F1990" s="91">
        <v>1500000</v>
      </c>
      <c r="H1990" s="84"/>
      <c r="I1990" s="85"/>
      <c r="J1990" s="84"/>
      <c r="K1990" s="84"/>
      <c r="L1990" s="84"/>
    </row>
    <row r="1991" spans="1:12" s="83" customFormat="1" ht="20.100000000000001" customHeight="1" x14ac:dyDescent="0.25">
      <c r="A1991" s="89"/>
      <c r="B1991" s="90"/>
      <c r="C1991" s="90"/>
      <c r="D1991" s="102" t="s">
        <v>286</v>
      </c>
      <c r="E1991" s="102"/>
      <c r="F1991" s="91">
        <v>55620000</v>
      </c>
      <c r="H1991" s="84"/>
      <c r="I1991" s="85"/>
      <c r="J1991" s="84"/>
      <c r="K1991" s="84"/>
      <c r="L1991" s="84"/>
    </row>
    <row r="1992" spans="1:12" s="83" customFormat="1" ht="20.100000000000001" customHeight="1" x14ac:dyDescent="0.25">
      <c r="A1992" s="89"/>
      <c r="B1992" s="90"/>
      <c r="C1992" s="90"/>
      <c r="D1992" s="102" t="s">
        <v>349</v>
      </c>
      <c r="E1992" s="102"/>
      <c r="F1992" s="91">
        <v>20000000</v>
      </c>
      <c r="H1992" s="84"/>
      <c r="I1992" s="85"/>
      <c r="J1992" s="84"/>
      <c r="K1992" s="84"/>
      <c r="L1992" s="84"/>
    </row>
    <row r="1993" spans="1:12" s="83" customFormat="1" ht="20.100000000000001" customHeight="1" x14ac:dyDescent="0.25">
      <c r="A1993" s="89"/>
      <c r="B1993" s="90"/>
      <c r="C1993" s="90"/>
      <c r="D1993" s="102" t="s">
        <v>287</v>
      </c>
      <c r="E1993" s="102"/>
      <c r="F1993" s="91">
        <v>18300000</v>
      </c>
      <c r="H1993" s="84"/>
      <c r="I1993" s="85"/>
      <c r="J1993" s="84"/>
      <c r="K1993" s="84"/>
      <c r="L1993" s="84"/>
    </row>
    <row r="1994" spans="1:12" s="83" customFormat="1" ht="35.1" customHeight="1" x14ac:dyDescent="0.25">
      <c r="A1994" s="89"/>
      <c r="B1994" s="90"/>
      <c r="C1994" s="90"/>
      <c r="D1994" s="92" t="s">
        <v>288</v>
      </c>
      <c r="E1994" s="92"/>
      <c r="F1994" s="91">
        <v>11940000</v>
      </c>
      <c r="H1994" s="84"/>
      <c r="I1994" s="85"/>
      <c r="J1994" s="84"/>
      <c r="K1994" s="84"/>
      <c r="L1994" s="84"/>
    </row>
    <row r="1995" spans="1:12" s="83" customFormat="1" ht="20.100000000000001" customHeight="1" x14ac:dyDescent="0.25">
      <c r="A1995" s="89"/>
      <c r="B1995" s="90"/>
      <c r="C1995" s="90"/>
      <c r="D1995" s="102" t="s">
        <v>289</v>
      </c>
      <c r="E1995" s="102"/>
      <c r="F1995" s="91">
        <v>18000000</v>
      </c>
      <c r="H1995" s="84"/>
      <c r="I1995" s="85"/>
      <c r="J1995" s="84"/>
      <c r="K1995" s="84"/>
      <c r="L1995" s="84"/>
    </row>
    <row r="1996" spans="1:12" s="83" customFormat="1" ht="20.100000000000001" customHeight="1" x14ac:dyDescent="0.25">
      <c r="A1996" s="89"/>
      <c r="B1996" s="90"/>
      <c r="C1996" s="90" t="s">
        <v>290</v>
      </c>
      <c r="D1996" s="102"/>
      <c r="E1996" s="102"/>
      <c r="F1996" s="91"/>
      <c r="H1996" s="84"/>
      <c r="I1996" s="85"/>
      <c r="J1996" s="84"/>
      <c r="K1996" s="84"/>
      <c r="L1996" s="84"/>
    </row>
    <row r="1997" spans="1:12" s="83" customFormat="1" ht="35.1" customHeight="1" x14ac:dyDescent="0.25">
      <c r="A1997" s="89"/>
      <c r="B1997" s="90"/>
      <c r="C1997" s="90"/>
      <c r="D1997" s="92" t="s">
        <v>291</v>
      </c>
      <c r="E1997" s="92"/>
      <c r="F1997" s="91">
        <v>15000000</v>
      </c>
      <c r="H1997" s="84"/>
      <c r="I1997" s="85"/>
      <c r="J1997" s="84"/>
      <c r="K1997" s="84"/>
      <c r="L1997" s="84"/>
    </row>
    <row r="1998" spans="1:12" s="83" customFormat="1" ht="20.100000000000001" customHeight="1" x14ac:dyDescent="0.25">
      <c r="A1998" s="89"/>
      <c r="B1998" s="90"/>
      <c r="C1998" s="90"/>
      <c r="D1998" s="102" t="s">
        <v>753</v>
      </c>
      <c r="E1998" s="102"/>
      <c r="F1998" s="91">
        <v>12500000</v>
      </c>
      <c r="H1998" s="84"/>
      <c r="I1998" s="85"/>
      <c r="J1998" s="84"/>
      <c r="K1998" s="84"/>
      <c r="L1998" s="84"/>
    </row>
    <row r="1999" spans="1:12" s="83" customFormat="1" ht="35.1" customHeight="1" x14ac:dyDescent="0.25">
      <c r="A1999" s="89"/>
      <c r="B1999" s="90"/>
      <c r="C1999" s="341" t="s">
        <v>293</v>
      </c>
      <c r="D1999" s="341"/>
      <c r="E1999" s="92"/>
      <c r="F1999" s="91"/>
      <c r="H1999" s="84"/>
      <c r="I1999" s="85"/>
      <c r="J1999" s="84"/>
      <c r="K1999" s="84"/>
      <c r="L1999" s="84"/>
    </row>
    <row r="2000" spans="1:12" s="83" customFormat="1" ht="35.1" customHeight="1" x14ac:dyDescent="0.25">
      <c r="A2000" s="89"/>
      <c r="B2000" s="90"/>
      <c r="C2000" s="90"/>
      <c r="D2000" s="92" t="s">
        <v>294</v>
      </c>
      <c r="E2000" s="92"/>
      <c r="F2000" s="91">
        <v>30000000</v>
      </c>
      <c r="H2000" s="84"/>
      <c r="I2000" s="85"/>
      <c r="J2000" s="84"/>
      <c r="K2000" s="84"/>
      <c r="L2000" s="84"/>
    </row>
    <row r="2001" spans="1:12" s="83" customFormat="1" ht="35.1" customHeight="1" x14ac:dyDescent="0.25">
      <c r="A2001" s="89"/>
      <c r="B2001" s="90"/>
      <c r="C2001" s="341" t="s">
        <v>1015</v>
      </c>
      <c r="D2001" s="341"/>
      <c r="E2001" s="92"/>
      <c r="F2001" s="91"/>
      <c r="H2001" s="84"/>
      <c r="I2001" s="85"/>
      <c r="J2001" s="84"/>
      <c r="K2001" s="84"/>
      <c r="L2001" s="84"/>
    </row>
    <row r="2002" spans="1:12" s="83" customFormat="1" ht="35.1" customHeight="1" x14ac:dyDescent="0.25">
      <c r="A2002" s="89"/>
      <c r="B2002" s="90"/>
      <c r="C2002" s="90"/>
      <c r="D2002" s="92" t="s">
        <v>1016</v>
      </c>
      <c r="E2002" s="92"/>
      <c r="F2002" s="91">
        <v>31113400</v>
      </c>
      <c r="H2002" s="84"/>
      <c r="I2002" s="85"/>
      <c r="J2002" s="84"/>
      <c r="K2002" s="84"/>
      <c r="L2002" s="84"/>
    </row>
    <row r="2003" spans="1:12" s="83" customFormat="1" ht="35.1" customHeight="1" x14ac:dyDescent="0.25">
      <c r="A2003" s="89"/>
      <c r="B2003" s="90"/>
      <c r="C2003" s="341" t="s">
        <v>1017</v>
      </c>
      <c r="D2003" s="341"/>
      <c r="E2003" s="92"/>
      <c r="F2003" s="91"/>
      <c r="H2003" s="84"/>
      <c r="I2003" s="85"/>
      <c r="J2003" s="84"/>
      <c r="K2003" s="84"/>
      <c r="L2003" s="84"/>
    </row>
    <row r="2004" spans="1:12" s="83" customFormat="1" ht="50.1" customHeight="1" x14ac:dyDescent="0.25">
      <c r="A2004" s="89"/>
      <c r="B2004" s="90"/>
      <c r="C2004" s="90"/>
      <c r="D2004" s="92" t="s">
        <v>1018</v>
      </c>
      <c r="E2004" s="92"/>
      <c r="F2004" s="91">
        <v>65136000</v>
      </c>
      <c r="H2004" s="84"/>
      <c r="I2004" s="85"/>
      <c r="J2004" s="84"/>
      <c r="K2004" s="84"/>
      <c r="L2004" s="84"/>
    </row>
    <row r="2005" spans="1:12" s="83" customFormat="1" ht="35.1" customHeight="1" x14ac:dyDescent="0.25">
      <c r="A2005" s="89"/>
      <c r="B2005" s="90"/>
      <c r="C2005" s="341" t="s">
        <v>871</v>
      </c>
      <c r="D2005" s="341"/>
      <c r="E2005" s="92"/>
      <c r="F2005" s="91"/>
      <c r="H2005" s="84"/>
      <c r="I2005" s="85"/>
      <c r="J2005" s="84"/>
      <c r="K2005" s="84"/>
      <c r="L2005" s="84"/>
    </row>
    <row r="2006" spans="1:12" s="83" customFormat="1" ht="35.1" customHeight="1" x14ac:dyDescent="0.25">
      <c r="A2006" s="89"/>
      <c r="B2006" s="90"/>
      <c r="C2006" s="90"/>
      <c r="D2006" s="92" t="s">
        <v>872</v>
      </c>
      <c r="E2006" s="92"/>
      <c r="F2006" s="91">
        <v>43720000</v>
      </c>
      <c r="H2006" s="84"/>
      <c r="I2006" s="85"/>
      <c r="J2006" s="84"/>
      <c r="K2006" s="84"/>
      <c r="L2006" s="84"/>
    </row>
    <row r="2007" spans="1:12" s="83" customFormat="1" ht="20.100000000000001" customHeight="1" x14ac:dyDescent="0.25">
      <c r="A2007" s="89"/>
      <c r="B2007" s="90"/>
      <c r="C2007" s="90"/>
      <c r="D2007" s="102" t="s">
        <v>1019</v>
      </c>
      <c r="E2007" s="102"/>
      <c r="F2007" s="91">
        <v>173630000</v>
      </c>
      <c r="H2007" s="84"/>
      <c r="I2007" s="85"/>
      <c r="J2007" s="84"/>
      <c r="K2007" s="84"/>
      <c r="L2007" s="84"/>
    </row>
    <row r="2008" spans="1:12" s="83" customFormat="1" ht="20.100000000000001" customHeight="1" x14ac:dyDescent="0.25">
      <c r="A2008" s="89"/>
      <c r="B2008" s="90"/>
      <c r="C2008" s="90"/>
      <c r="D2008" s="102" t="s">
        <v>322</v>
      </c>
      <c r="E2008" s="102"/>
      <c r="F2008" s="91">
        <v>19800000</v>
      </c>
      <c r="H2008" s="84"/>
      <c r="I2008" s="85"/>
      <c r="J2008" s="84"/>
      <c r="K2008" s="84"/>
      <c r="L2008" s="84"/>
    </row>
    <row r="2009" spans="1:12" s="83" customFormat="1" ht="35.1" customHeight="1" x14ac:dyDescent="0.25">
      <c r="A2009" s="89"/>
      <c r="B2009" s="90"/>
      <c r="C2009" s="341" t="s">
        <v>1020</v>
      </c>
      <c r="D2009" s="341"/>
      <c r="E2009" s="92"/>
      <c r="F2009" s="91"/>
      <c r="H2009" s="84"/>
      <c r="I2009" s="85"/>
      <c r="J2009" s="84"/>
      <c r="K2009" s="84"/>
      <c r="L2009" s="84"/>
    </row>
    <row r="2010" spans="1:12" s="83" customFormat="1" ht="35.1" customHeight="1" x14ac:dyDescent="0.25">
      <c r="A2010" s="89"/>
      <c r="B2010" s="90"/>
      <c r="C2010" s="90"/>
      <c r="D2010" s="92" t="s">
        <v>1021</v>
      </c>
      <c r="E2010" s="92"/>
      <c r="F2010" s="91">
        <v>250000000</v>
      </c>
      <c r="H2010" s="84"/>
      <c r="I2010" s="85"/>
      <c r="J2010" s="84"/>
      <c r="K2010" s="84"/>
      <c r="L2010" s="84"/>
    </row>
    <row r="2011" spans="1:12" s="83" customFormat="1" ht="35.1" customHeight="1" x14ac:dyDescent="0.25">
      <c r="A2011" s="89"/>
      <c r="B2011" s="90"/>
      <c r="C2011" s="341" t="s">
        <v>1022</v>
      </c>
      <c r="D2011" s="341"/>
      <c r="E2011" s="92"/>
      <c r="F2011" s="91"/>
      <c r="H2011" s="84"/>
      <c r="I2011" s="85"/>
      <c r="J2011" s="84"/>
      <c r="K2011" s="84"/>
      <c r="L2011" s="84"/>
    </row>
    <row r="2012" spans="1:12" s="83" customFormat="1" ht="50.1" customHeight="1" x14ac:dyDescent="0.25">
      <c r="A2012" s="89"/>
      <c r="B2012" s="90"/>
      <c r="C2012" s="90"/>
      <c r="D2012" s="92" t="s">
        <v>1023</v>
      </c>
      <c r="E2012" s="92"/>
      <c r="F2012" s="91">
        <v>295000000</v>
      </c>
      <c r="H2012" s="84"/>
      <c r="I2012" s="85"/>
      <c r="J2012" s="84"/>
      <c r="K2012" s="84"/>
      <c r="L2012" s="84"/>
    </row>
    <row r="2013" spans="1:12" s="83" customFormat="1" ht="20.100000000000001" customHeight="1" x14ac:dyDescent="0.25">
      <c r="A2013" s="89"/>
      <c r="B2013" s="90"/>
      <c r="C2013" s="90"/>
      <c r="D2013" s="102" t="s">
        <v>1024</v>
      </c>
      <c r="E2013" s="102"/>
      <c r="F2013" s="91">
        <v>125000000</v>
      </c>
      <c r="H2013" s="84"/>
      <c r="I2013" s="85"/>
      <c r="J2013" s="84"/>
      <c r="K2013" s="84"/>
      <c r="L2013" s="84"/>
    </row>
    <row r="2014" spans="1:12" s="83" customFormat="1" ht="35.1" customHeight="1" x14ac:dyDescent="0.25">
      <c r="A2014" s="89"/>
      <c r="B2014" s="90"/>
      <c r="C2014" s="90"/>
      <c r="D2014" s="92" t="s">
        <v>1025</v>
      </c>
      <c r="E2014" s="92"/>
      <c r="F2014" s="91">
        <v>83900000</v>
      </c>
      <c r="H2014" s="84"/>
      <c r="I2014" s="85"/>
      <c r="J2014" s="84"/>
      <c r="K2014" s="84"/>
      <c r="L2014" s="84"/>
    </row>
    <row r="2015" spans="1:12" s="83" customFormat="1" ht="20.100000000000001" customHeight="1" x14ac:dyDescent="0.25">
      <c r="A2015" s="89"/>
      <c r="B2015" s="90"/>
      <c r="C2015" s="90"/>
      <c r="D2015" s="102" t="s">
        <v>1026</v>
      </c>
      <c r="E2015" s="102"/>
      <c r="F2015" s="91">
        <v>107500000</v>
      </c>
      <c r="H2015" s="84"/>
      <c r="I2015" s="85"/>
      <c r="J2015" s="84"/>
      <c r="K2015" s="84"/>
      <c r="L2015" s="84"/>
    </row>
    <row r="2016" spans="1:12" s="83" customFormat="1" ht="50.1" customHeight="1" x14ac:dyDescent="0.25">
      <c r="A2016" s="89"/>
      <c r="B2016" s="90"/>
      <c r="C2016" s="341" t="s">
        <v>1027</v>
      </c>
      <c r="D2016" s="341"/>
      <c r="E2016" s="92"/>
      <c r="F2016" s="91"/>
      <c r="H2016" s="84"/>
      <c r="I2016" s="85"/>
      <c r="J2016" s="84"/>
      <c r="K2016" s="84"/>
      <c r="L2016" s="84"/>
    </row>
    <row r="2017" spans="1:12" s="83" customFormat="1" ht="35.1" customHeight="1" x14ac:dyDescent="0.25">
      <c r="A2017" s="89"/>
      <c r="B2017" s="90"/>
      <c r="C2017" s="90"/>
      <c r="D2017" s="92" t="s">
        <v>1028</v>
      </c>
      <c r="E2017" s="92"/>
      <c r="F2017" s="91">
        <v>26852000</v>
      </c>
      <c r="H2017" s="84"/>
      <c r="I2017" s="85"/>
      <c r="J2017" s="84"/>
      <c r="K2017" s="84"/>
      <c r="L2017" s="84"/>
    </row>
    <row r="2018" spans="1:12" s="83" customFormat="1" ht="35.1" customHeight="1" x14ac:dyDescent="0.25">
      <c r="A2018" s="89"/>
      <c r="B2018" s="90"/>
      <c r="C2018" s="90"/>
      <c r="D2018" s="92" t="s">
        <v>1029</v>
      </c>
      <c r="E2018" s="92"/>
      <c r="F2018" s="91">
        <v>51719000</v>
      </c>
      <c r="H2018" s="84"/>
      <c r="I2018" s="85"/>
      <c r="J2018" s="84"/>
      <c r="K2018" s="84"/>
      <c r="L2018" s="84"/>
    </row>
    <row r="2019" spans="1:12" s="83" customFormat="1" ht="20.100000000000001" customHeight="1" x14ac:dyDescent="0.25">
      <c r="A2019" s="89"/>
      <c r="B2019" s="90"/>
      <c r="C2019" s="90"/>
      <c r="D2019" s="102" t="s">
        <v>322</v>
      </c>
      <c r="E2019" s="102"/>
      <c r="F2019" s="91">
        <v>48750000</v>
      </c>
      <c r="H2019" s="84"/>
      <c r="I2019" s="85"/>
      <c r="J2019" s="84"/>
      <c r="K2019" s="84"/>
      <c r="L2019" s="84"/>
    </row>
    <row r="2020" spans="1:12" s="83" customFormat="1" ht="50.1" customHeight="1" x14ac:dyDescent="0.25">
      <c r="A2020" s="89"/>
      <c r="B2020" s="90"/>
      <c r="C2020" s="341" t="s">
        <v>1030</v>
      </c>
      <c r="D2020" s="341"/>
      <c r="E2020" s="92"/>
      <c r="F2020" s="91"/>
      <c r="H2020" s="84"/>
      <c r="I2020" s="85"/>
      <c r="J2020" s="84"/>
      <c r="K2020" s="84"/>
      <c r="L2020" s="84"/>
    </row>
    <row r="2021" spans="1:12" s="83" customFormat="1" ht="35.1" customHeight="1" x14ac:dyDescent="0.25">
      <c r="A2021" s="89"/>
      <c r="B2021" s="90"/>
      <c r="C2021" s="90"/>
      <c r="D2021" s="92" t="s">
        <v>1031</v>
      </c>
      <c r="E2021" s="92"/>
      <c r="F2021" s="91">
        <v>238569000</v>
      </c>
      <c r="H2021" s="84"/>
      <c r="I2021" s="85"/>
      <c r="J2021" s="84"/>
      <c r="K2021" s="84"/>
      <c r="L2021" s="84"/>
    </row>
    <row r="2022" spans="1:12" s="83" customFormat="1" ht="35.1" customHeight="1" x14ac:dyDescent="0.25">
      <c r="A2022" s="89"/>
      <c r="B2022" s="90"/>
      <c r="C2022" s="341" t="s">
        <v>1032</v>
      </c>
      <c r="D2022" s="341"/>
      <c r="E2022" s="92"/>
      <c r="F2022" s="91"/>
      <c r="H2022" s="84"/>
      <c r="I2022" s="85"/>
      <c r="J2022" s="84"/>
      <c r="K2022" s="84"/>
      <c r="L2022" s="84"/>
    </row>
    <row r="2023" spans="1:12" s="83" customFormat="1" ht="35.1" customHeight="1" x14ac:dyDescent="0.25">
      <c r="A2023" s="89"/>
      <c r="B2023" s="90"/>
      <c r="C2023" s="90"/>
      <c r="D2023" s="92" t="s">
        <v>1033</v>
      </c>
      <c r="E2023" s="92"/>
      <c r="F2023" s="91">
        <v>199730000</v>
      </c>
      <c r="H2023" s="84"/>
      <c r="I2023" s="85"/>
      <c r="J2023" s="84"/>
      <c r="K2023" s="84"/>
      <c r="L2023" s="84"/>
    </row>
    <row r="2024" spans="1:12" s="83" customFormat="1" ht="35.1" customHeight="1" x14ac:dyDescent="0.25">
      <c r="A2024" s="89"/>
      <c r="B2024" s="90"/>
      <c r="C2024" s="90"/>
      <c r="D2024" s="92" t="s">
        <v>1034</v>
      </c>
      <c r="E2024" s="92"/>
      <c r="F2024" s="91">
        <v>30869700</v>
      </c>
      <c r="H2024" s="84"/>
      <c r="I2024" s="85"/>
      <c r="J2024" s="84"/>
      <c r="K2024" s="84"/>
      <c r="L2024" s="84"/>
    </row>
    <row r="2025" spans="1:12" s="83" customFormat="1" ht="35.1" customHeight="1" x14ac:dyDescent="0.25">
      <c r="A2025" s="89"/>
      <c r="B2025" s="90"/>
      <c r="C2025" s="341" t="s">
        <v>1035</v>
      </c>
      <c r="D2025" s="341"/>
      <c r="E2025" s="92"/>
      <c r="F2025" s="91"/>
      <c r="H2025" s="84"/>
      <c r="I2025" s="85"/>
      <c r="J2025" s="84"/>
      <c r="K2025" s="84"/>
      <c r="L2025" s="84"/>
    </row>
    <row r="2026" spans="1:12" s="83" customFormat="1" ht="20.100000000000001" customHeight="1" x14ac:dyDescent="0.25">
      <c r="A2026" s="89"/>
      <c r="B2026" s="90"/>
      <c r="C2026" s="90"/>
      <c r="D2026" s="102" t="s">
        <v>1036</v>
      </c>
      <c r="E2026" s="102"/>
      <c r="F2026" s="91">
        <v>1736381000</v>
      </c>
      <c r="H2026" s="84"/>
      <c r="I2026" s="85"/>
      <c r="J2026" s="84"/>
      <c r="K2026" s="84"/>
      <c r="L2026" s="84"/>
    </row>
    <row r="2027" spans="1:12" s="83" customFormat="1" ht="20.100000000000001" customHeight="1" x14ac:dyDescent="0.25">
      <c r="A2027" s="89"/>
      <c r="B2027" s="90"/>
      <c r="C2027" s="90"/>
      <c r="D2027" s="102" t="s">
        <v>1037</v>
      </c>
      <c r="E2027" s="102"/>
      <c r="F2027" s="91">
        <v>1973810000</v>
      </c>
      <c r="H2027" s="84"/>
      <c r="I2027" s="85"/>
      <c r="J2027" s="84"/>
      <c r="K2027" s="84"/>
      <c r="L2027" s="84"/>
    </row>
    <row r="2028" spans="1:12" s="83" customFormat="1" ht="20.100000000000001" customHeight="1" x14ac:dyDescent="0.25">
      <c r="A2028" s="119"/>
      <c r="B2028" s="120"/>
      <c r="C2028" s="120"/>
      <c r="D2028" s="121"/>
      <c r="E2028" s="121"/>
      <c r="F2028" s="122"/>
      <c r="H2028" s="84"/>
      <c r="I2028" s="85"/>
      <c r="J2028" s="84"/>
      <c r="K2028" s="84"/>
      <c r="L2028" s="84"/>
    </row>
  </sheetData>
  <mergeCells count="258">
    <mergeCell ref="C2009:D2009"/>
    <mergeCell ref="C2011:D2011"/>
    <mergeCell ref="C2016:D2016"/>
    <mergeCell ref="C2020:D2020"/>
    <mergeCell ref="C2022:D2022"/>
    <mergeCell ref="C2025:D2025"/>
    <mergeCell ref="B1977:D1977"/>
    <mergeCell ref="C1988:D1988"/>
    <mergeCell ref="C1999:D1999"/>
    <mergeCell ref="C2001:D2001"/>
    <mergeCell ref="C2003:D2003"/>
    <mergeCell ref="C2005:D2005"/>
    <mergeCell ref="C1956:D1956"/>
    <mergeCell ref="C1958:D1958"/>
    <mergeCell ref="C1962:D1962"/>
    <mergeCell ref="C1965:D1965"/>
    <mergeCell ref="C1968:D1968"/>
    <mergeCell ref="C1970:D1970"/>
    <mergeCell ref="C1915:D1915"/>
    <mergeCell ref="C1921:D1921"/>
    <mergeCell ref="C1923:D1923"/>
    <mergeCell ref="C1925:D1925"/>
    <mergeCell ref="C1927:D1927"/>
    <mergeCell ref="C1949:D1949"/>
    <mergeCell ref="C1889:D1889"/>
    <mergeCell ref="C1891:D1891"/>
    <mergeCell ref="C1893:D1893"/>
    <mergeCell ref="C1895:D1895"/>
    <mergeCell ref="C1898:D1898"/>
    <mergeCell ref="B1904:D1904"/>
    <mergeCell ref="C1842:D1842"/>
    <mergeCell ref="C1845:D1845"/>
    <mergeCell ref="B1858:D1858"/>
    <mergeCell ref="C1869:D1869"/>
    <mergeCell ref="C1882:D1882"/>
    <mergeCell ref="C1884:D1884"/>
    <mergeCell ref="C1823:D1823"/>
    <mergeCell ref="C1828:D1828"/>
    <mergeCell ref="C1830:D1830"/>
    <mergeCell ref="C1832:D1832"/>
    <mergeCell ref="C1836:D1836"/>
    <mergeCell ref="C1838:D1838"/>
    <mergeCell ref="C1789:D1789"/>
    <mergeCell ref="B1794:D1794"/>
    <mergeCell ref="C1804:D1804"/>
    <mergeCell ref="C1811:D1811"/>
    <mergeCell ref="C1813:D1813"/>
    <mergeCell ref="C1815:D1815"/>
    <mergeCell ref="C1752:D1752"/>
    <mergeCell ref="C1769:D1769"/>
    <mergeCell ref="C1778:D1778"/>
    <mergeCell ref="C1781:D1781"/>
    <mergeCell ref="C1783:D1783"/>
    <mergeCell ref="C1787:D1787"/>
    <mergeCell ref="C1727:D1727"/>
    <mergeCell ref="C1734:D1734"/>
    <mergeCell ref="C1736:D1736"/>
    <mergeCell ref="C1740:D1740"/>
    <mergeCell ref="C1743:D1743"/>
    <mergeCell ref="C1747:D1747"/>
    <mergeCell ref="C1665:D1665"/>
    <mergeCell ref="C1681:D1681"/>
    <mergeCell ref="C1689:D1689"/>
    <mergeCell ref="C1691:D1691"/>
    <mergeCell ref="C1693:D1693"/>
    <mergeCell ref="B1716:D1716"/>
    <mergeCell ref="C1591:D1591"/>
    <mergeCell ref="C1606:D1606"/>
    <mergeCell ref="C1615:D1615"/>
    <mergeCell ref="C1631:D1631"/>
    <mergeCell ref="C1641:D1641"/>
    <mergeCell ref="C1656:D1656"/>
    <mergeCell ref="C1526:D1526"/>
    <mergeCell ref="C1540:D1540"/>
    <mergeCell ref="C1548:D1548"/>
    <mergeCell ref="C1562:D1562"/>
    <mergeCell ref="C1570:D1570"/>
    <mergeCell ref="C1583:D1583"/>
    <mergeCell ref="C1496:D1496"/>
    <mergeCell ref="C1500:D1500"/>
    <mergeCell ref="C1502:D1502"/>
    <mergeCell ref="C1516:D1516"/>
    <mergeCell ref="C1521:D1521"/>
    <mergeCell ref="C1523:D1523"/>
    <mergeCell ref="C1447:D1447"/>
    <mergeCell ref="C1452:D1452"/>
    <mergeCell ref="C1471:D1471"/>
    <mergeCell ref="C1485:D1485"/>
    <mergeCell ref="C1492:D1492"/>
    <mergeCell ref="C1494:D1494"/>
    <mergeCell ref="C1405:D1405"/>
    <mergeCell ref="C1413:D1413"/>
    <mergeCell ref="C1420:D1420"/>
    <mergeCell ref="B1429:D1429"/>
    <mergeCell ref="C1439:D1439"/>
    <mergeCell ref="C1445:D1445"/>
    <mergeCell ref="C1353:D1353"/>
    <mergeCell ref="C1371:D1371"/>
    <mergeCell ref="C1379:D1379"/>
    <mergeCell ref="C1381:D1381"/>
    <mergeCell ref="C1389:D1389"/>
    <mergeCell ref="C1392:D1392"/>
    <mergeCell ref="C1311:D1311"/>
    <mergeCell ref="C1314:D1314"/>
    <mergeCell ref="C1316:D1316"/>
    <mergeCell ref="C1331:D1331"/>
    <mergeCell ref="C1346:D1346"/>
    <mergeCell ref="C1348:D1348"/>
    <mergeCell ref="C1279:D1279"/>
    <mergeCell ref="C1293:D1293"/>
    <mergeCell ref="C1299:D1299"/>
    <mergeCell ref="C1301:D1301"/>
    <mergeCell ref="C1303:D1303"/>
    <mergeCell ref="C1309:D1309"/>
    <mergeCell ref="C1256:D1256"/>
    <mergeCell ref="C1262:D1262"/>
    <mergeCell ref="C1264:D1264"/>
    <mergeCell ref="C1266:D1266"/>
    <mergeCell ref="C1269:D1269"/>
    <mergeCell ref="C1274:D1274"/>
    <mergeCell ref="C1222:D1222"/>
    <mergeCell ref="C1225:D1225"/>
    <mergeCell ref="C1230:D1230"/>
    <mergeCell ref="C1235:D1235"/>
    <mergeCell ref="C1244:D1244"/>
    <mergeCell ref="C1251:D1251"/>
    <mergeCell ref="C1179:D1179"/>
    <mergeCell ref="C1199:D1199"/>
    <mergeCell ref="C1212:D1212"/>
    <mergeCell ref="C1214:D1214"/>
    <mergeCell ref="C1218:D1218"/>
    <mergeCell ref="C1220:D1220"/>
    <mergeCell ref="C1145:D1145"/>
    <mergeCell ref="C1148:D1148"/>
    <mergeCell ref="B1153:D1153"/>
    <mergeCell ref="C1163:D1163"/>
    <mergeCell ref="C1169:D1169"/>
    <mergeCell ref="C1171:D1171"/>
    <mergeCell ref="C1110:D1110"/>
    <mergeCell ref="C1112:D1112"/>
    <mergeCell ref="C1115:D1115"/>
    <mergeCell ref="C1117:D1117"/>
    <mergeCell ref="C1119:D1119"/>
    <mergeCell ref="C1138:D1138"/>
    <mergeCell ref="C1057:D1057"/>
    <mergeCell ref="C1075:D1075"/>
    <mergeCell ref="C1082:D1082"/>
    <mergeCell ref="C1087:D1087"/>
    <mergeCell ref="B1094:D1094"/>
    <mergeCell ref="C1104:D1104"/>
    <mergeCell ref="C1028:D1028"/>
    <mergeCell ref="C1031:D1031"/>
    <mergeCell ref="C1033:D1033"/>
    <mergeCell ref="C1047:D1047"/>
    <mergeCell ref="C1053:D1053"/>
    <mergeCell ref="C1055:D1055"/>
    <mergeCell ref="C995:D995"/>
    <mergeCell ref="C997:D997"/>
    <mergeCell ref="C1000:D1000"/>
    <mergeCell ref="C1014:D1014"/>
    <mergeCell ref="C1022:D1022"/>
    <mergeCell ref="C1024:D1024"/>
    <mergeCell ref="C954:D954"/>
    <mergeCell ref="C960:D960"/>
    <mergeCell ref="B968:D968"/>
    <mergeCell ref="B969:D969"/>
    <mergeCell ref="C978:D978"/>
    <mergeCell ref="C991:D991"/>
    <mergeCell ref="C918:D918"/>
    <mergeCell ref="C924:D924"/>
    <mergeCell ref="C927:D927"/>
    <mergeCell ref="C930:D930"/>
    <mergeCell ref="C932:D932"/>
    <mergeCell ref="B941:D941"/>
    <mergeCell ref="C881:D881"/>
    <mergeCell ref="C886:D886"/>
    <mergeCell ref="C888:D888"/>
    <mergeCell ref="C904:D904"/>
    <mergeCell ref="C912:D912"/>
    <mergeCell ref="C914:D914"/>
    <mergeCell ref="C859:D859"/>
    <mergeCell ref="C867:D867"/>
    <mergeCell ref="C869:D869"/>
    <mergeCell ref="C871:D871"/>
    <mergeCell ref="C873:D873"/>
    <mergeCell ref="C875:D875"/>
    <mergeCell ref="C817:D817"/>
    <mergeCell ref="C831:D831"/>
    <mergeCell ref="C834:D834"/>
    <mergeCell ref="C839:D839"/>
    <mergeCell ref="C841:D841"/>
    <mergeCell ref="B848:D848"/>
    <mergeCell ref="C736:D736"/>
    <mergeCell ref="C738:D738"/>
    <mergeCell ref="C753:D753"/>
    <mergeCell ref="C780:D780"/>
    <mergeCell ref="C794:D794"/>
    <mergeCell ref="C811:D811"/>
    <mergeCell ref="C696:D696"/>
    <mergeCell ref="C698:D698"/>
    <mergeCell ref="C704:D704"/>
    <mergeCell ref="C706:D706"/>
    <mergeCell ref="C711:D711"/>
    <mergeCell ref="C713:D713"/>
    <mergeCell ref="C549:D549"/>
    <mergeCell ref="C565:D565"/>
    <mergeCell ref="C592:D592"/>
    <mergeCell ref="C609:D609"/>
    <mergeCell ref="C667:D667"/>
    <mergeCell ref="C692:D692"/>
    <mergeCell ref="C462:D462"/>
    <mergeCell ref="C480:D480"/>
    <mergeCell ref="C500:D500"/>
    <mergeCell ref="C517:D517"/>
    <mergeCell ref="C537:D537"/>
    <mergeCell ref="C545:D545"/>
    <mergeCell ref="C354:D354"/>
    <mergeCell ref="C370:D370"/>
    <mergeCell ref="C389:D389"/>
    <mergeCell ref="C407:D407"/>
    <mergeCell ref="C426:D426"/>
    <mergeCell ref="C443:D443"/>
    <mergeCell ref="C299:D299"/>
    <mergeCell ref="C303:D303"/>
    <mergeCell ref="C305:D305"/>
    <mergeCell ref="C307:D307"/>
    <mergeCell ref="C320:D320"/>
    <mergeCell ref="C338:D338"/>
    <mergeCell ref="C254:D254"/>
    <mergeCell ref="C264:D264"/>
    <mergeCell ref="C269:D269"/>
    <mergeCell ref="C277:D277"/>
    <mergeCell ref="C280:D280"/>
    <mergeCell ref="C294:D294"/>
    <mergeCell ref="C193:D193"/>
    <mergeCell ref="C208:D208"/>
    <mergeCell ref="C216:D216"/>
    <mergeCell ref="C232:D232"/>
    <mergeCell ref="C239:D239"/>
    <mergeCell ref="C241:D241"/>
    <mergeCell ref="C169:D169"/>
    <mergeCell ref="C176:D176"/>
    <mergeCell ref="C187:D187"/>
    <mergeCell ref="C84:D84"/>
    <mergeCell ref="C91:D91"/>
    <mergeCell ref="C104:D104"/>
    <mergeCell ref="C111:D111"/>
    <mergeCell ref="C125:D125"/>
    <mergeCell ref="C133:D133"/>
    <mergeCell ref="C13:D13"/>
    <mergeCell ref="C23:D23"/>
    <mergeCell ref="C25:D25"/>
    <mergeCell ref="C37:D37"/>
    <mergeCell ref="C39:D39"/>
    <mergeCell ref="C82:D82"/>
    <mergeCell ref="C148:D148"/>
    <mergeCell ref="C156:D156"/>
    <mergeCell ref="C158:D158"/>
  </mergeCells>
  <printOptions horizontalCentered="1"/>
  <pageMargins left="0.25" right="0.25" top="0.85" bottom="0.75" header="0.3" footer="0.3"/>
  <pageSetup paperSize="360" scale="98" orientation="portrait" horizontalDpi="4294967292" r:id="rId1"/>
  <headerFooter>
    <oddHeader>&amp;R&amp;"Freestyle Script,Regular"&amp;14Prirotas dan Plafon Anggaran Sementara Perubahan (PPAS-P)
APBD Kab. Bolaang Mongondow Utara Tahun Anggaran 2015</oddHeader>
    <oddFooter>&amp;R&amp;"Stencil,Regular"      &amp;K00+000[&amp;K01+000&amp;P+13&amp;K00+000]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DI PD</vt:lpstr>
      <vt:lpstr>4.1-4.2</vt:lpstr>
      <vt:lpstr>Ringk</vt:lpstr>
      <vt:lpstr>SDD</vt:lpstr>
      <vt:lpstr>Pagu SKPD</vt:lpstr>
      <vt:lpstr>Penyampaian Pagu</vt:lpstr>
      <vt:lpstr>DAK</vt:lpstr>
      <vt:lpstr>Prioritas Nasional</vt:lpstr>
      <vt:lpstr>3.2</vt:lpstr>
      <vt:lpstr>'3.2'!Print_Area</vt:lpstr>
      <vt:lpstr>'DI PD'!Print_Area</vt:lpstr>
      <vt:lpstr>'Pagu SKPD'!Print_Area</vt:lpstr>
      <vt:lpstr>'Prioritas Nasional'!Print_Area</vt:lpstr>
      <vt:lpstr>Ringk!Print_Area</vt:lpstr>
      <vt:lpstr>'4.1-4.2'!Print_Titles</vt:lpstr>
      <vt:lpstr>DAK!Print_Titles</vt:lpstr>
      <vt:lpstr>'Pagu SKPD'!Print_Titles</vt:lpstr>
      <vt:lpstr>SDD!Print_Titles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2016-06-21T04:27:35Z</dcterms:modified>
</cp:coreProperties>
</file>